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8230" windowHeight="10395" activeTab="1"/>
  </bookViews>
  <sheets>
    <sheet name="3A" sheetId="9" r:id="rId1"/>
    <sheet name="3B" sheetId="10" r:id="rId2"/>
    <sheet name="3C" sheetId="7" r:id="rId3"/>
  </sheets>
  <definedNames>
    <definedName name="__xlnm._FilterDatabase">#N/A</definedName>
    <definedName name="__xlnm.Print_Area_4" localSheetId="1">#REF!</definedName>
    <definedName name="__xlnm.Print_Area_4" localSheetId="2">#REF!</definedName>
    <definedName name="__xlnm.Print_Area_4">#REF!</definedName>
    <definedName name="_xlnm.Print_Titles" localSheetId="1">'3B'!$A:$A,'3B'!$5:$10</definedName>
    <definedName name="_xlnm.Print_Area" localSheetId="0">'3A'!$A$1:$E$15</definedName>
    <definedName name="_xlnm.Print_Area" localSheetId="1">'3B'!$A$1:$AH$71</definedName>
    <definedName name="_xlnm.Print_Area" localSheetId="2">'3C'!$A$1:$R$50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4" i="10" l="1"/>
  <c r="X13" i="10"/>
  <c r="AC13" i="10" l="1"/>
  <c r="X52" i="10" l="1"/>
  <c r="C13" i="10"/>
  <c r="B26" i="7" l="1"/>
  <c r="X32" i="10" l="1"/>
  <c r="AC29" i="10"/>
  <c r="AC30" i="10"/>
  <c r="AC14" i="10"/>
  <c r="AC15" i="10"/>
  <c r="AD37" i="10" l="1"/>
  <c r="AC38" i="10" l="1"/>
  <c r="E32" i="10" l="1"/>
  <c r="B38" i="10"/>
  <c r="B18" i="10" l="1"/>
  <c r="H60" i="10"/>
  <c r="B14" i="10"/>
  <c r="Z52" i="10" l="1"/>
  <c r="AC60" i="10"/>
  <c r="B35" i="10" l="1"/>
  <c r="AC35" i="10" s="1"/>
  <c r="B36" i="10"/>
  <c r="AC36" i="10" s="1"/>
  <c r="H61" i="10" l="1"/>
  <c r="H62" i="10"/>
  <c r="H63" i="10"/>
  <c r="B23" i="10"/>
  <c r="B50" i="10" l="1"/>
  <c r="B49" i="10"/>
  <c r="B48" i="10"/>
  <c r="B47" i="10"/>
  <c r="AC47" i="10" s="1"/>
  <c r="B46" i="10"/>
  <c r="B45" i="10"/>
  <c r="C44" i="10"/>
  <c r="D44" i="10"/>
  <c r="E44" i="10"/>
  <c r="F44" i="10"/>
  <c r="B43" i="10"/>
  <c r="B42" i="10"/>
  <c r="B41" i="10"/>
  <c r="B40" i="10"/>
  <c r="C39" i="10"/>
  <c r="D39" i="10"/>
  <c r="E39" i="10"/>
  <c r="F39" i="10"/>
  <c r="B37" i="10"/>
  <c r="B34" i="10"/>
  <c r="AC34" i="10" s="1"/>
  <c r="B33" i="10"/>
  <c r="C32" i="10"/>
  <c r="D32" i="10"/>
  <c r="F32" i="10"/>
  <c r="B31" i="10"/>
  <c r="B30" i="10"/>
  <c r="B29" i="10"/>
  <c r="B28" i="10"/>
  <c r="B24" i="10"/>
  <c r="B22" i="10"/>
  <c r="B21" i="10"/>
  <c r="B20" i="10"/>
  <c r="B19" i="10"/>
  <c r="B17" i="10"/>
  <c r="B16" i="10"/>
  <c r="B15" i="10"/>
  <c r="C11" i="10"/>
  <c r="D11" i="10"/>
  <c r="E11" i="10"/>
  <c r="F11" i="10"/>
  <c r="C27" i="10"/>
  <c r="D27" i="10"/>
  <c r="E27" i="10"/>
  <c r="F27" i="10"/>
  <c r="F25" i="10" s="1"/>
  <c r="C51" i="10"/>
  <c r="D51" i="10"/>
  <c r="E51" i="10"/>
  <c r="F51" i="10"/>
  <c r="C57" i="10"/>
  <c r="D57" i="10"/>
  <c r="B57" i="10" s="1"/>
  <c r="E57" i="10"/>
  <c r="F57" i="10"/>
  <c r="I11" i="10"/>
  <c r="I27" i="10"/>
  <c r="I32" i="10"/>
  <c r="I39" i="10"/>
  <c r="I44" i="10"/>
  <c r="I51" i="10"/>
  <c r="I57" i="10"/>
  <c r="M11" i="10"/>
  <c r="M27" i="10"/>
  <c r="M32" i="10"/>
  <c r="M25" i="10" s="1"/>
  <c r="M39" i="10"/>
  <c r="M44" i="10"/>
  <c r="M51" i="10"/>
  <c r="M57" i="10"/>
  <c r="O11" i="10"/>
  <c r="O27" i="10"/>
  <c r="O32" i="10"/>
  <c r="O39" i="10"/>
  <c r="O44" i="10"/>
  <c r="O51" i="10"/>
  <c r="O57" i="10"/>
  <c r="P11" i="10"/>
  <c r="P27" i="10"/>
  <c r="P32" i="10"/>
  <c r="P39" i="10"/>
  <c r="P44" i="10"/>
  <c r="P51" i="10"/>
  <c r="P57" i="10"/>
  <c r="Q11" i="10"/>
  <c r="Q27" i="10"/>
  <c r="Q32" i="10"/>
  <c r="Q39" i="10"/>
  <c r="Q44" i="10"/>
  <c r="Q51" i="10"/>
  <c r="Q57" i="10"/>
  <c r="R11" i="10"/>
  <c r="R27" i="10"/>
  <c r="R32" i="10"/>
  <c r="R25" i="10" s="1"/>
  <c r="R39" i="10"/>
  <c r="R44" i="10"/>
  <c r="R51" i="10"/>
  <c r="R57" i="10"/>
  <c r="S11" i="10"/>
  <c r="S27" i="10"/>
  <c r="S32" i="10"/>
  <c r="S39" i="10"/>
  <c r="S25" i="10" s="1"/>
  <c r="S64" i="10" s="1"/>
  <c r="S44" i="10"/>
  <c r="S51" i="10"/>
  <c r="S57" i="10"/>
  <c r="X11" i="10"/>
  <c r="X27" i="10"/>
  <c r="X39" i="10"/>
  <c r="X44" i="10"/>
  <c r="X51" i="10"/>
  <c r="X57" i="10"/>
  <c r="T11" i="10"/>
  <c r="T27" i="10"/>
  <c r="T32" i="10"/>
  <c r="T39" i="10"/>
  <c r="T44" i="10"/>
  <c r="T51" i="10"/>
  <c r="T57" i="10"/>
  <c r="H13" i="10"/>
  <c r="H14" i="10"/>
  <c r="AE11" i="10" s="1"/>
  <c r="H15" i="10"/>
  <c r="H16" i="10"/>
  <c r="H17" i="10"/>
  <c r="H18" i="10"/>
  <c r="H19" i="10"/>
  <c r="H20" i="10"/>
  <c r="AC20" i="10" s="1"/>
  <c r="H21" i="10"/>
  <c r="H22" i="10"/>
  <c r="H24" i="10"/>
  <c r="H28" i="10"/>
  <c r="AC28" i="10" s="1"/>
  <c r="H29" i="10"/>
  <c r="H30" i="10"/>
  <c r="H33" i="10"/>
  <c r="AC33" i="10" s="1"/>
  <c r="H34" i="10"/>
  <c r="H37" i="10"/>
  <c r="H40" i="10"/>
  <c r="H41" i="10"/>
  <c r="H42" i="10"/>
  <c r="H43" i="10"/>
  <c r="H45" i="10"/>
  <c r="AC45" i="10" s="1"/>
  <c r="H46" i="10"/>
  <c r="H47" i="10"/>
  <c r="H48" i="10"/>
  <c r="H58" i="10"/>
  <c r="H59" i="10"/>
  <c r="B13" i="10"/>
  <c r="B22" i="7"/>
  <c r="B21" i="7"/>
  <c r="AG27" i="10"/>
  <c r="AG32" i="10"/>
  <c r="AG39" i="10"/>
  <c r="AG44" i="10"/>
  <c r="AF27" i="10"/>
  <c r="AF32" i="10"/>
  <c r="AF39" i="10"/>
  <c r="AF44" i="10"/>
  <c r="AE27" i="10"/>
  <c r="AE32" i="10"/>
  <c r="AE39" i="10"/>
  <c r="AE44" i="10"/>
  <c r="AD27" i="10"/>
  <c r="AD39" i="10"/>
  <c r="AD44" i="10"/>
  <c r="AB27" i="10"/>
  <c r="AB32" i="10"/>
  <c r="AB39" i="10"/>
  <c r="AB44" i="10"/>
  <c r="AA27" i="10"/>
  <c r="AA32" i="10"/>
  <c r="AA39" i="10"/>
  <c r="AA44" i="10"/>
  <c r="Z27" i="10"/>
  <c r="Z32" i="10"/>
  <c r="Z39" i="10"/>
  <c r="Z44" i="10"/>
  <c r="Y27" i="10"/>
  <c r="Y32" i="10"/>
  <c r="Y39" i="10"/>
  <c r="Y44" i="10"/>
  <c r="W27" i="10"/>
  <c r="W32" i="10"/>
  <c r="W39" i="10"/>
  <c r="W44" i="10"/>
  <c r="V27" i="10"/>
  <c r="V32" i="10"/>
  <c r="V39" i="10"/>
  <c r="V44" i="10"/>
  <c r="U27" i="10"/>
  <c r="U32" i="10"/>
  <c r="U39" i="10"/>
  <c r="U44" i="10"/>
  <c r="N27" i="10"/>
  <c r="N32" i="10"/>
  <c r="N39" i="10"/>
  <c r="N44" i="10"/>
  <c r="L27" i="10"/>
  <c r="L32" i="10"/>
  <c r="L39" i="10"/>
  <c r="L44" i="10"/>
  <c r="K27" i="10"/>
  <c r="K32" i="10"/>
  <c r="K39" i="10"/>
  <c r="K44" i="10"/>
  <c r="J27" i="10"/>
  <c r="J32" i="10"/>
  <c r="J39" i="10"/>
  <c r="J44" i="10"/>
  <c r="G27" i="10"/>
  <c r="G25" i="10" s="1"/>
  <c r="G44" i="10"/>
  <c r="AG11" i="10"/>
  <c r="AG51" i="10"/>
  <c r="AG57" i="10"/>
  <c r="AF11" i="10"/>
  <c r="AF51" i="10"/>
  <c r="AF57" i="10"/>
  <c r="AE51" i="10"/>
  <c r="AE57" i="10"/>
  <c r="AD11" i="10"/>
  <c r="AD51" i="10"/>
  <c r="AD57" i="10"/>
  <c r="B59" i="10"/>
  <c r="B58" i="10"/>
  <c r="B63" i="10"/>
  <c r="AB11" i="10"/>
  <c r="AB51" i="10"/>
  <c r="AB57" i="10"/>
  <c r="AA11" i="10"/>
  <c r="AA51" i="10"/>
  <c r="AA57" i="10"/>
  <c r="Z11" i="10"/>
  <c r="Z51" i="10"/>
  <c r="Z57" i="10"/>
  <c r="Y11" i="10"/>
  <c r="Y51" i="10"/>
  <c r="Y57" i="10"/>
  <c r="W11" i="10"/>
  <c r="W51" i="10"/>
  <c r="W57" i="10"/>
  <c r="V11" i="10"/>
  <c r="V51" i="10"/>
  <c r="V57" i="10"/>
  <c r="U11" i="10"/>
  <c r="U51" i="10"/>
  <c r="U57" i="10"/>
  <c r="N11" i="10"/>
  <c r="N51" i="10"/>
  <c r="N57" i="10"/>
  <c r="L11" i="10"/>
  <c r="L51" i="10"/>
  <c r="L57" i="10"/>
  <c r="K11" i="10"/>
  <c r="K51" i="10"/>
  <c r="K57" i="10"/>
  <c r="J11" i="10"/>
  <c r="J51" i="10"/>
  <c r="J57" i="10"/>
  <c r="G51" i="10"/>
  <c r="G57" i="10"/>
  <c r="H49" i="10"/>
  <c r="H50" i="10"/>
  <c r="AC50" i="10" s="1"/>
  <c r="B52" i="10"/>
  <c r="H52" i="10"/>
  <c r="AC52" i="10" s="1"/>
  <c r="B53" i="10"/>
  <c r="H53" i="10"/>
  <c r="B54" i="10"/>
  <c r="H54" i="10"/>
  <c r="B55" i="10"/>
  <c r="H55" i="10"/>
  <c r="B56" i="10"/>
  <c r="H56" i="10"/>
  <c r="AC26" i="10"/>
  <c r="AC12" i="10"/>
  <c r="B25" i="7"/>
  <c r="B24" i="7"/>
  <c r="D11" i="7"/>
  <c r="I11" i="7"/>
  <c r="J11" i="7" s="1"/>
  <c r="B20" i="7"/>
  <c r="K20" i="7"/>
  <c r="K21" i="7"/>
  <c r="K22" i="7"/>
  <c r="B23" i="7"/>
  <c r="B27" i="7"/>
  <c r="K29" i="7"/>
  <c r="K30" i="7"/>
  <c r="B32" i="10" l="1"/>
  <c r="Y25" i="10"/>
  <c r="D25" i="10"/>
  <c r="D64" i="10" s="1"/>
  <c r="AC53" i="10"/>
  <c r="N25" i="10"/>
  <c r="N64" i="10" s="1"/>
  <c r="U25" i="10"/>
  <c r="V25" i="10"/>
  <c r="AC48" i="10"/>
  <c r="AC43" i="10"/>
  <c r="AC37" i="10"/>
  <c r="C25" i="10"/>
  <c r="AC55" i="10"/>
  <c r="G64" i="10"/>
  <c r="AE25" i="10"/>
  <c r="AE64" i="10" s="1"/>
  <c r="AF25" i="10"/>
  <c r="U64" i="10"/>
  <c r="K23" i="7"/>
  <c r="L23" i="7" s="1"/>
  <c r="K28" i="7"/>
  <c r="L11" i="7"/>
  <c r="K31" i="7"/>
  <c r="B28" i="7"/>
  <c r="B31" i="7" s="1"/>
  <c r="Y64" i="10"/>
  <c r="X25" i="10"/>
  <c r="X64" i="10" s="1"/>
  <c r="X65" i="10" s="1"/>
  <c r="AC42" i="10"/>
  <c r="AC56" i="10"/>
  <c r="AC54" i="10"/>
  <c r="AC58" i="10"/>
  <c r="AC24" i="10"/>
  <c r="AC19" i="10"/>
  <c r="F64" i="10"/>
  <c r="B11" i="10"/>
  <c r="AF64" i="10"/>
  <c r="M64" i="10"/>
  <c r="AC17" i="10"/>
  <c r="AC21" i="10"/>
  <c r="B27" i="10"/>
  <c r="L25" i="10"/>
  <c r="L64" i="10" s="1"/>
  <c r="Z25" i="10"/>
  <c r="Z64" i="10" s="1"/>
  <c r="AA25" i="10"/>
  <c r="AA64" i="10" s="1"/>
  <c r="T25" i="10"/>
  <c r="T64" i="10" s="1"/>
  <c r="T65" i="10" s="1"/>
  <c r="H51" i="10"/>
  <c r="C64" i="10"/>
  <c r="AC59" i="10"/>
  <c r="Q25" i="10"/>
  <c r="Q64" i="10" s="1"/>
  <c r="P25" i="10"/>
  <c r="P64" i="10" s="1"/>
  <c r="O25" i="10"/>
  <c r="O64" i="10" s="1"/>
  <c r="I25" i="10"/>
  <c r="I64" i="10" s="1"/>
  <c r="AC40" i="10"/>
  <c r="B44" i="10"/>
  <c r="V64" i="10"/>
  <c r="W25" i="10"/>
  <c r="W64" i="10" s="1"/>
  <c r="J25" i="10"/>
  <c r="J64" i="10" s="1"/>
  <c r="K25" i="10"/>
  <c r="K64" i="10" s="1"/>
  <c r="AB25" i="10"/>
  <c r="AB64" i="10" s="1"/>
  <c r="AG25" i="10"/>
  <c r="AG64" i="10" s="1"/>
  <c r="B51" i="10"/>
  <c r="B39" i="10"/>
  <c r="H11" i="10"/>
  <c r="AC63" i="10"/>
  <c r="H39" i="10"/>
  <c r="H27" i="10"/>
  <c r="AC18" i="10"/>
  <c r="AC22" i="10"/>
  <c r="AC49" i="10"/>
  <c r="H44" i="10"/>
  <c r="H32" i="10"/>
  <c r="AC41" i="10"/>
  <c r="H57" i="10"/>
  <c r="R64" i="10"/>
  <c r="E25" i="10"/>
  <c r="E64" i="10" s="1"/>
  <c r="AC46" i="10"/>
  <c r="AC44" i="10" s="1"/>
  <c r="AC27" i="10" l="1"/>
  <c r="AC32" i="10"/>
  <c r="AD32" i="10"/>
  <c r="AD25" i="10" s="1"/>
  <c r="AD64" i="10" s="1"/>
  <c r="AE65" i="10" s="1"/>
  <c r="L32" i="7"/>
  <c r="C28" i="7"/>
  <c r="L31" i="7"/>
  <c r="H65" i="10"/>
  <c r="B65" i="10"/>
  <c r="AC57" i="10"/>
  <c r="AC51" i="10"/>
  <c r="AC39" i="10"/>
  <c r="AC11" i="10"/>
  <c r="H25" i="10"/>
  <c r="H64" i="10" s="1"/>
  <c r="B25" i="10"/>
  <c r="B64" i="10" s="1"/>
  <c r="AC25" i="10" l="1"/>
  <c r="AC64" i="10"/>
  <c r="AC70" i="10" s="1"/>
  <c r="AC65" i="10"/>
  <c r="AC66" i="10" l="1"/>
  <c r="AD66" i="10" s="1"/>
  <c r="AE66" i="10"/>
</calcChain>
</file>

<file path=xl/sharedStrings.xml><?xml version="1.0" encoding="utf-8"?>
<sst xmlns="http://schemas.openxmlformats.org/spreadsheetml/2006/main" count="199" uniqueCount="176">
  <si>
    <t>Megnevezés</t>
  </si>
  <si>
    <t>Összesen</t>
  </si>
  <si>
    <t>Ebből:</t>
  </si>
  <si>
    <t xml:space="preserve"> - </t>
  </si>
  <si>
    <t>Intézmény megnevezése:</t>
  </si>
  <si>
    <t>-</t>
  </si>
  <si>
    <t>Pénz Záró</t>
  </si>
  <si>
    <t>K36 záró</t>
  </si>
  <si>
    <t>B36 záró</t>
  </si>
  <si>
    <t>Záró pénz</t>
  </si>
  <si>
    <t>B36 változása</t>
  </si>
  <si>
    <t>K36 változás</t>
  </si>
  <si>
    <t>Pénz nyitó</t>
  </si>
  <si>
    <t>Támogatás</t>
  </si>
  <si>
    <t>K36 nyitó</t>
  </si>
  <si>
    <t>Bevétel</t>
  </si>
  <si>
    <t>B36 nyitó</t>
  </si>
  <si>
    <t>Kiadás</t>
  </si>
  <si>
    <t>Ny pénz</t>
  </si>
  <si>
    <t>Tájékoztató adat:</t>
  </si>
  <si>
    <t>záró K36</t>
  </si>
  <si>
    <t>záró B36</t>
  </si>
  <si>
    <t>nyitó K36</t>
  </si>
  <si>
    <t>nyitó B36</t>
  </si>
  <si>
    <t>B816</t>
  </si>
  <si>
    <t>B814</t>
  </si>
  <si>
    <t>B813</t>
  </si>
  <si>
    <t>Sajátos elszámolások                                                                                          B36  K36</t>
  </si>
  <si>
    <t>Kötelezettség-vállalással terhelt maradvány</t>
  </si>
  <si>
    <t>ÖSSZES MARADVÁNY</t>
  </si>
  <si>
    <t>Finanszírozási egyenleg</t>
  </si>
  <si>
    <t>Finanszírozási kiadás  összesen                 K9</t>
  </si>
  <si>
    <t>Költségvetési egyenleg</t>
  </si>
  <si>
    <t>Költségvetési kiadás  összesen                  K1-K8</t>
  </si>
  <si>
    <t>Intézmény megnevezése</t>
  </si>
  <si>
    <t>Költség-vetési bevétel  összesen                  B1-B7</t>
  </si>
  <si>
    <t xml:space="preserve"> </t>
  </si>
  <si>
    <t>K9</t>
  </si>
  <si>
    <t>Ellenőrzések:</t>
  </si>
  <si>
    <t>adatok forintban</t>
  </si>
  <si>
    <t>Feladat megnevezése</t>
  </si>
  <si>
    <t>Vállalkozási tevékenységet terhelő a társasági adó általános mértékével megegegyező befizetési kötelezettség, egyezően a 7. űrlap 3. oszlop F sorával</t>
  </si>
  <si>
    <t xml:space="preserve">   </t>
  </si>
  <si>
    <t xml:space="preserve">    </t>
  </si>
  <si>
    <t>Kitöltő neve, telefonszáma:</t>
  </si>
  <si>
    <t>Kitöltő e-mail címe:</t>
  </si>
  <si>
    <t>Felhasználás</t>
  </si>
  <si>
    <t>Feladat kapcsán képződő maradvány összege</t>
  </si>
  <si>
    <t>Központi, irányító szervi támogatás (B816)</t>
  </si>
  <si>
    <t>Intézményi működési és felhalmozási bevétel  (B1-B7)</t>
  </si>
  <si>
    <t>Tárgyévi felhasználás</t>
  </si>
  <si>
    <t>Összesen (B816)</t>
  </si>
  <si>
    <t>Ebből: eredeti előirány-zatként rendelkezésre bocsátott támogatás</t>
  </si>
  <si>
    <t>Ebből: költségvetési törvény-módosítással rendelkezésre bocsátott támogatás</t>
  </si>
  <si>
    <t>Ebből: Kormány hatáskörben biztosított támogatás (pl. RKI, OVA)</t>
  </si>
  <si>
    <t xml:space="preserve">Ebből: Irányító szervi hatáskörben  biztosított központi támogatás (EMMI és/vagy más fejezettől) </t>
  </si>
  <si>
    <t>Ebből: Felhalmozási célú támogatások állam-háztartáson belülről
(B2)</t>
  </si>
  <si>
    <t xml:space="preserve">Ebből: Közhatalmi bevételek (B3)
</t>
  </si>
  <si>
    <t xml:space="preserve">Ebből: Működési bevételek (B4)
</t>
  </si>
  <si>
    <t>Ebből: Műkö-dési célú átvett pénz-eszközök
(B6)</t>
  </si>
  <si>
    <t>Ebből: Felhalmozási célú átvett pénz-eszközök
(B7)</t>
  </si>
  <si>
    <t xml:space="preserve">Ebből : Fejezeti kezelésű előirányzatok EU-s programokra és azok hazai társfi-nanszírozása (XIX. Uniós fejlesztések fejezettől) </t>
  </si>
  <si>
    <t xml:space="preserve">Ebből:
- egyéb fejezeti kezelésű előirányzat
</t>
  </si>
  <si>
    <t>Ebből : 
- Elkülönített Állami Pénzalaptól</t>
  </si>
  <si>
    <t>Ebből : maradvány terhére fizetendő összesen</t>
  </si>
  <si>
    <t>Ebből kötelezettség-vállalással nem terhelt</t>
  </si>
  <si>
    <t>Ebből kötelezettség-vállalással terhelt</t>
  </si>
  <si>
    <t>Ebből : 
- EMMI fejezeti kezelésű előirányzattól  
- más fejezettől</t>
  </si>
  <si>
    <t xml:space="preserve">Ebből : 
- E-Alapból
</t>
  </si>
  <si>
    <t xml:space="preserve">Ebből : 
- Fejezeti kezelésű előirányzatok EU-s programokra és azok hazai társ-finanszírozása (XIX. Uniós fejlesztések fejezettől) 
</t>
  </si>
  <si>
    <t>Ebből:
- Fejezeti kezelésű előirányzatok EU-s programokra és azok hazai társfi-nanszírozása sorról biztosított forrás (XIX. Uniós fejlesztések fejezettől) terhére</t>
  </si>
  <si>
    <t>Ebből:
- egyéb fejezeti kezelésű előirányzatról biztosított forrás terhére</t>
  </si>
  <si>
    <t>Ebből:
- elkülönített állami pénz-alapokból biztosított forrás terhére</t>
  </si>
  <si>
    <t>1=2+3+4+5</t>
  </si>
  <si>
    <t>5a&lt;=5</t>
  </si>
  <si>
    <t>6=6a+6b+6c+6d+6e+6f+6g</t>
  </si>
  <si>
    <t>6a&gt;=6aa+6ab+6ac</t>
  </si>
  <si>
    <t>6aa</t>
  </si>
  <si>
    <t>6ab</t>
  </si>
  <si>
    <t>6ac</t>
  </si>
  <si>
    <t>6b</t>
  </si>
  <si>
    <t>6ba</t>
  </si>
  <si>
    <t>6c</t>
  </si>
  <si>
    <t>6d</t>
  </si>
  <si>
    <t>6e</t>
  </si>
  <si>
    <t>6f</t>
  </si>
  <si>
    <t>6g</t>
  </si>
  <si>
    <t>7a</t>
  </si>
  <si>
    <t>7b</t>
  </si>
  <si>
    <t>7c</t>
  </si>
  <si>
    <t>8a</t>
  </si>
  <si>
    <t>8aa</t>
  </si>
  <si>
    <t>8ab</t>
  </si>
  <si>
    <t>8ac</t>
  </si>
  <si>
    <t>9=1+2+3+4+6+6-8</t>
  </si>
  <si>
    <t>9a</t>
  </si>
  <si>
    <t>9b=9-9a</t>
  </si>
  <si>
    <t>9ba</t>
  </si>
  <si>
    <t>9bc</t>
  </si>
  <si>
    <t>Összesen*:</t>
  </si>
  <si>
    <t xml:space="preserve">A 9b. oszlop szerinti kötelezettségvállalások dokumentumaival rendelkezem, azokat év közben az államháztartás számviteléről szóló 4/2013. (I. 11.) Korm. Rendelet 39. § (1) bekezdése szerinti, valóságnak megfelelő, folyamatos, zárt rendszerű, áttekinthető nyilvántartásban vezettem. </t>
  </si>
  <si>
    <t xml:space="preserve"> - Egészségbiztosítási Alapból kapott működési/felhalmozási támogatások bevétele</t>
  </si>
  <si>
    <t xml:space="preserve"> - Elkülönített állami pénzalapból folyósított pénzeszköz  (pl.: NKFIA, NFA, NKA, stb.)</t>
  </si>
  <si>
    <t xml:space="preserve"> XX. EMMI és más fejezet fejezeti kezelésű előirányzatából származó, valamint  kormányzati intézkedéssel kapott támogatás összesen</t>
  </si>
  <si>
    <t xml:space="preserve"> -"Rendkívüli kormányzati intézkedések"-ből (RKI) kapott támogatás  (kormányhatározatonként felsorolva)</t>
  </si>
  <si>
    <t xml:space="preserve"> - EMMI fejezeti kezelésű előirányzatok terhére nyújtott támogatás ( tételesen felsorolva a  támogatási szerződés és a fejezeti sor számának feltüntetésével)</t>
  </si>
  <si>
    <t xml:space="preserve"> - Más fejezettől kapott támogatás  (pl.: NFM, IM, ME )</t>
  </si>
  <si>
    <t>Intézményi költségvetés (fejezeti kezelésű előirányzatból átcsoportosított összeg nélkül)</t>
  </si>
  <si>
    <t>3 C melléklet</t>
  </si>
  <si>
    <t xml:space="preserve">Ebből: Felhalmozási bevételek (B5)
</t>
  </si>
  <si>
    <t>3B. számú melléklet</t>
  </si>
  <si>
    <t>3A számú melléklet</t>
  </si>
  <si>
    <t xml:space="preserve"> A 2011. évi  CXCV. tv. 46. § -ának  (3)  bekezdése alapján befizetendő vállalkozási eredmény </t>
  </si>
  <si>
    <t>A 2018. évi vállalkozási tevékenység eredményéből a központi költségvetés központosított bevételét megillető összeg</t>
  </si>
  <si>
    <t>2018. évi vállalkozási tevékenység maradványa (7. űrlap B) sor)</t>
  </si>
  <si>
    <t>Befizetés dátuma</t>
  </si>
  <si>
    <t>Tájékozató adat</t>
  </si>
  <si>
    <t>Feladat-ellátáshoz biztosított 2018. évi pénzeszköz forrása</t>
  </si>
  <si>
    <t xml:space="preserve">A maradványképződés, illetve a 2019. évet követő éveket érintő felhasználás indoklása </t>
  </si>
  <si>
    <t>Előző évi saját maradvány igénybe-vétele 
(B813)</t>
  </si>
  <si>
    <t>Összesen 
(B1-B7)</t>
  </si>
  <si>
    <t>Működési célú támogatások állam-háztartáson belülről 
(B1) összesen</t>
  </si>
  <si>
    <t>2017. évi Maradvány</t>
  </si>
  <si>
    <t>NYITÓ PÉNZKÉSZLET  2018.01.01.</t>
  </si>
  <si>
    <t xml:space="preserve"> ZÁRÓ PÉNZKÉSZLET  2018.12.31.</t>
  </si>
  <si>
    <r>
      <t xml:space="preserve">* Az összesen sor adata az 1. oszlop tekintetében a beszámoló 4. űrlap 17. sorának, a  6. oszlop tekintetében a 2. űrlap 284. sorának +  4-es űrlap 15. sorának, a 7. oszlop tekintetében a 4. űrlap 14. sorának, a 8. oszlop tekintetében pedig az 1. űrlap 265. sorának + 3-as űrlap 40. sorának </t>
    </r>
    <r>
      <rPr>
        <b/>
        <u/>
        <sz val="14"/>
        <color theme="1"/>
        <rFont val="Arial"/>
        <family val="2"/>
        <charset val="238"/>
      </rPr>
      <t>teljesítés oszlopban</t>
    </r>
    <r>
      <rPr>
        <sz val="14"/>
        <color theme="1"/>
        <rFont val="Arial"/>
        <family val="2"/>
        <charset val="238"/>
      </rPr>
      <t xml:space="preserve"> szereplő  adatával kell, hogy megegyezzen. </t>
    </r>
  </si>
  <si>
    <t>- egyéb feladatok/ bevételek témánként</t>
  </si>
  <si>
    <t xml:space="preserve"> - 2018. évi eredeti költségvetési támogatás (B816) </t>
  </si>
  <si>
    <t xml:space="preserve"> - 2018. évi elemi költségvetésben megtervezett intézményi működési bevétel teljesülése</t>
  </si>
  <si>
    <t>Egyéb pályázatok maradványa</t>
  </si>
  <si>
    <t xml:space="preserve"> -Egyéb kormányzati intézkedéssel  kapott támogatás  (pl.:bérkompenzáció, minimál bér, pép) kormányhatározatonként felsorolva</t>
  </si>
  <si>
    <t xml:space="preserve"> - Európai uniós forrásból finanszírozott programok (csoportosítva)</t>
  </si>
  <si>
    <t>kancellár/gazdasági vezető</t>
  </si>
  <si>
    <t>árfolyam nyereség</t>
  </si>
  <si>
    <t>árfolyam veszteség</t>
  </si>
  <si>
    <t>Korrigált záró pénzeszköz</t>
  </si>
  <si>
    <t>kontrollszám</t>
  </si>
  <si>
    <t>2018. évi  Maradványok levezetése</t>
  </si>
  <si>
    <t>Finanszírozási  bevétel  
B8</t>
  </si>
  <si>
    <t>Szabad maradvány</t>
  </si>
  <si>
    <t>Vállalkozási maradványból alaptevékenység ellátására felhasznált összeg   (forintban):</t>
  </si>
  <si>
    <t>2018. évi Maradvány</t>
  </si>
  <si>
    <t>Ebből 2019. évi várható felhasználás</t>
  </si>
  <si>
    <t>Ebből 2019. évet követő éveket érintő felhasználás</t>
  </si>
  <si>
    <t>Megjegyzés:</t>
  </si>
  <si>
    <t>2018. évi vállalkozási tevékenységet terhelő befizetési kötelezettség összege</t>
  </si>
  <si>
    <t>ERASMUS projektek összevont maradványa</t>
  </si>
  <si>
    <t>Vállalkozásoktól átvett pénzeszköz</t>
  </si>
  <si>
    <t>Európai Uniós Projektek (EFOP-GINOP)</t>
  </si>
  <si>
    <t>NGM/11686-2/2018 minimálbér és garantált bérminium elmelkedésének támogatása</t>
  </si>
  <si>
    <t>16354/2018 minimálbér és garantált bérminimum támogatásának elszámolása</t>
  </si>
  <si>
    <t xml:space="preserve">Magyar Sportcsillagok támogatása </t>
  </si>
  <si>
    <t>1716/2018 8XII.17) Korm. Hat. Keresztény fiatalok ösztöndíjprogramja</t>
  </si>
  <si>
    <t>47061/2018 ODR támogatás</t>
  </si>
  <si>
    <t>20/19/01 Munkahelyi bölcsődék finanszírozása</t>
  </si>
  <si>
    <t>Kiválóság támogatásaPM/12127/1/2018 88701310 20/03/03 Kiválóság támogatása</t>
  </si>
  <si>
    <t xml:space="preserve">1511/2018 (X.17) Korm Hat.HÖOK 40%-os szocho emelés </t>
  </si>
  <si>
    <t>Bérkkompenzáció 99602512 1254/2018 Korm hat.</t>
  </si>
  <si>
    <t>PM/2667-2/2018 Létszámcsökkentés pótelőirányzat</t>
  </si>
  <si>
    <t>1/5248/INTFIN Mérnökképzés finanszírozása</t>
  </si>
  <si>
    <t>18904/2018/INTFIN PPP pótelőirányzat</t>
  </si>
  <si>
    <t>1603/2018 (XI.27.) 1499/2018 (X. 12) Stipendium Hungaricum</t>
  </si>
  <si>
    <t>20/3/6 1894-4/2018/INTFIN Többlettámogatás</t>
  </si>
  <si>
    <t>BURSA Hungarica és egyéb bevételek</t>
  </si>
  <si>
    <t>Dunaújvárosi Egyetem</t>
  </si>
  <si>
    <t>Némethné Nagy Gellai Szilvia</t>
  </si>
  <si>
    <t>nemethnesz@uniduna.hu</t>
  </si>
  <si>
    <t>Kelt:      Dunaújváros                  , 2019. 02. 28</t>
  </si>
  <si>
    <t>Kelt,   Dunaújváros                     , 2019. 02.28</t>
  </si>
  <si>
    <t>SZOCHO megtakarítás</t>
  </si>
  <si>
    <t>Hallgatói juttatások, képzési támogatás, Stipendium Hungaricum</t>
  </si>
  <si>
    <t>Várható bevétel kiadás adatszolg eltérése miatti bírság</t>
  </si>
  <si>
    <t>SZOCHO maradvány</t>
  </si>
  <si>
    <t>Szállítói tartozások</t>
  </si>
  <si>
    <t>Az elnyert támogatások összegei több évre szólnak</t>
  </si>
  <si>
    <t>2 fő hallgató nem érkezett meg intézményünkhöz, ezért a rájuk eső támogatás visszafizetendő. A 2019. januárban fizetendő ösztöndíj és lakhatási támogatás kötelezettségvállalással terhelt maradvány, mert felhasználásra kerül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</si>
</sst>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#,##0_ ;[Red]\-#,##0\ "/>
    <numFmt numFmtId="165" formatCode="_-* #,##0\ _F_t_-;\-* #,##0\ _F_t_-;_-* &quot;-&quot;??\ _F_t_-;_-@_-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9"/>
      <color indexed="8"/>
      <name val="Book Antiqua"/>
      <family val="1"/>
      <charset val="238"/>
    </font>
    <font>
      <b/>
      <sz val="9"/>
      <color indexed="8"/>
      <name val="Book Antiqua"/>
      <family val="1"/>
      <charset val="238"/>
    </font>
    <font>
      <b/>
      <sz val="11"/>
      <color indexed="8"/>
      <name val="Book Antiqua"/>
      <family val="1"/>
      <charset val="238"/>
    </font>
    <font>
      <sz val="16"/>
      <color indexed="8"/>
      <name val="Book Antiqua"/>
      <family val="1"/>
      <charset val="238"/>
    </font>
    <font>
      <sz val="10"/>
      <name val="Arial"/>
      <family val="2"/>
      <charset val="238"/>
    </font>
    <font>
      <b/>
      <sz val="16"/>
      <color indexed="8"/>
      <name val="Book Antiqua"/>
      <family val="1"/>
      <charset val="238"/>
    </font>
    <font>
      <u/>
      <sz val="16"/>
      <color indexed="10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9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8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Arial"/>
      <family val="2"/>
      <charset val="238"/>
    </font>
    <font>
      <b/>
      <i/>
      <sz val="12"/>
      <color theme="5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6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6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3" fontId="11" fillId="0" borderId="0" xfId="0" applyNumberFormat="1" applyFont="1"/>
    <xf numFmtId="49" fontId="11" fillId="0" borderId="0" xfId="0" applyNumberFormat="1" applyFont="1"/>
    <xf numFmtId="0" fontId="12" fillId="0" borderId="0" xfId="0" applyFont="1" applyAlignment="1">
      <alignment wrapText="1"/>
    </xf>
    <xf numFmtId="3" fontId="12" fillId="0" borderId="0" xfId="0" applyNumberFormat="1" applyFont="1"/>
    <xf numFmtId="0" fontId="12" fillId="0" borderId="0" xfId="0" applyFont="1"/>
    <xf numFmtId="0" fontId="10" fillId="0" borderId="0" xfId="0" applyFont="1" applyFill="1"/>
    <xf numFmtId="0" fontId="15" fillId="0" borderId="0" xfId="0" applyFont="1"/>
    <xf numFmtId="0" fontId="13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3" fontId="6" fillId="0" borderId="0" xfId="6" applyNumberFormat="1" applyFont="1"/>
    <xf numFmtId="0" fontId="8" fillId="0" borderId="0" xfId="6" applyFont="1"/>
    <xf numFmtId="0" fontId="4" fillId="0" borderId="0" xfId="6" applyFont="1"/>
    <xf numFmtId="3" fontId="8" fillId="0" borderId="0" xfId="6" applyNumberFormat="1" applyFont="1"/>
    <xf numFmtId="0" fontId="6" fillId="0" borderId="0" xfId="6" applyFont="1" applyAlignment="1">
      <alignment horizontal="left" indent="2"/>
    </xf>
    <xf numFmtId="0" fontId="6" fillId="0" borderId="0" xfId="6" applyFont="1" applyBorder="1" applyAlignment="1">
      <alignment horizontal="left" indent="2"/>
    </xf>
    <xf numFmtId="0" fontId="5" fillId="0" borderId="5" xfId="6" applyFont="1" applyBorder="1" applyAlignment="1">
      <alignment vertical="center" wrapText="1"/>
    </xf>
    <xf numFmtId="0" fontId="5" fillId="0" borderId="0" xfId="6" applyFont="1" applyBorder="1" applyAlignment="1">
      <alignment vertical="top" wrapText="1"/>
    </xf>
    <xf numFmtId="0" fontId="6" fillId="0" borderId="0" xfId="6" applyFont="1" applyBorder="1" applyAlignment="1">
      <alignment vertical="top" wrapText="1"/>
    </xf>
    <xf numFmtId="3" fontId="6" fillId="0" borderId="0" xfId="7" applyNumberFormat="1" applyFont="1" applyBorder="1" applyAlignment="1">
      <alignment horizontal="center" vertical="top"/>
    </xf>
    <xf numFmtId="3" fontId="6" fillId="0" borderId="0" xfId="7" applyNumberFormat="1" applyFont="1" applyBorder="1" applyAlignment="1">
      <alignment horizontal="center" vertical="top" wrapText="1"/>
    </xf>
    <xf numFmtId="0" fontId="6" fillId="0" borderId="0" xfId="6" applyFont="1"/>
    <xf numFmtId="0" fontId="18" fillId="0" borderId="0" xfId="6" applyFont="1"/>
    <xf numFmtId="0" fontId="6" fillId="0" borderId="0" xfId="6" applyFont="1" applyBorder="1"/>
    <xf numFmtId="0" fontId="6" fillId="0" borderId="0" xfId="6" applyFont="1" applyBorder="1" applyAlignment="1">
      <alignment horizontal="center" vertical="center"/>
    </xf>
    <xf numFmtId="0" fontId="6" fillId="0" borderId="0" xfId="6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2" fillId="0" borderId="27" xfId="0" applyFont="1" applyBorder="1" applyAlignment="1">
      <alignment vertical="center" wrapText="1"/>
    </xf>
    <xf numFmtId="0" fontId="23" fillId="0" borderId="0" xfId="0" applyFont="1" applyAlignment="1">
      <alignment wrapText="1"/>
    </xf>
    <xf numFmtId="0" fontId="19" fillId="0" borderId="27" xfId="0" applyFont="1" applyBorder="1" applyAlignment="1">
      <alignment vertical="center"/>
    </xf>
    <xf numFmtId="0" fontId="24" fillId="0" borderId="0" xfId="0" applyFont="1"/>
    <xf numFmtId="3" fontId="4" fillId="0" borderId="0" xfId="7" applyNumberFormat="1" applyFont="1" applyAlignment="1">
      <alignment horizontal="right"/>
    </xf>
    <xf numFmtId="3" fontId="8" fillId="0" borderId="0" xfId="6" applyNumberFormat="1" applyFont="1" applyAlignment="1">
      <alignment horizontal="right"/>
    </xf>
    <xf numFmtId="0" fontId="5" fillId="0" borderId="26" xfId="6" applyFont="1" applyBorder="1" applyAlignment="1">
      <alignment horizontal="center" vertical="center" wrapText="1"/>
    </xf>
    <xf numFmtId="3" fontId="25" fillId="0" borderId="35" xfId="7" applyNumberFormat="1" applyFont="1" applyBorder="1" applyAlignment="1">
      <alignment horizontal="center" vertical="center" wrapText="1"/>
    </xf>
    <xf numFmtId="3" fontId="25" fillId="0" borderId="7" xfId="7" applyNumberFormat="1" applyFont="1" applyBorder="1" applyAlignment="1">
      <alignment horizontal="center" vertical="center" wrapText="1"/>
    </xf>
    <xf numFmtId="3" fontId="5" fillId="0" borderId="45" xfId="6" applyNumberFormat="1" applyFont="1" applyBorder="1" applyAlignment="1">
      <alignment horizontal="center" vertical="center" wrapText="1"/>
    </xf>
    <xf numFmtId="3" fontId="5" fillId="0" borderId="46" xfId="6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5" borderId="31" xfId="0" applyFont="1" applyFill="1" applyBorder="1" applyAlignment="1">
      <alignment horizontal="center" vertical="center" wrapText="1"/>
    </xf>
    <xf numFmtId="0" fontId="19" fillId="10" borderId="13" xfId="0" applyFont="1" applyFill="1" applyBorder="1" applyAlignment="1">
      <alignment horizontal="center" vertical="center" wrapText="1"/>
    </xf>
    <xf numFmtId="0" fontId="19" fillId="14" borderId="29" xfId="0" applyFont="1" applyFill="1" applyBorder="1" applyAlignment="1">
      <alignment horizontal="center" vertical="center" wrapText="1"/>
    </xf>
    <xf numFmtId="0" fontId="19" fillId="6" borderId="27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 wrapText="1"/>
    </xf>
    <xf numFmtId="0" fontId="19" fillId="11" borderId="38" xfId="0" applyFont="1" applyFill="1" applyBorder="1" applyAlignment="1">
      <alignment horizontal="center" vertical="center" wrapText="1"/>
    </xf>
    <xf numFmtId="0" fontId="19" fillId="11" borderId="29" xfId="0" applyFont="1" applyFill="1" applyBorder="1" applyAlignment="1">
      <alignment horizontal="center" vertical="center" wrapText="1"/>
    </xf>
    <xf numFmtId="0" fontId="19" fillId="8" borderId="37" xfId="0" applyFont="1" applyFill="1" applyBorder="1" applyAlignment="1">
      <alignment horizontal="center" vertical="center" wrapText="1"/>
    </xf>
    <xf numFmtId="0" fontId="19" fillId="12" borderId="13" xfId="0" applyFont="1" applyFill="1" applyBorder="1" applyAlignment="1">
      <alignment horizontal="center" vertical="center" wrapText="1"/>
    </xf>
    <xf numFmtId="0" fontId="19" fillId="15" borderId="13" xfId="0" applyFont="1" applyFill="1" applyBorder="1" applyAlignment="1">
      <alignment horizontal="center" vertical="center" wrapText="1"/>
    </xf>
    <xf numFmtId="0" fontId="19" fillId="15" borderId="38" xfId="0" applyFont="1" applyFill="1" applyBorder="1" applyAlignment="1">
      <alignment horizontal="center" vertical="center" wrapText="1"/>
    </xf>
    <xf numFmtId="0" fontId="19" fillId="9" borderId="39" xfId="0" applyFont="1" applyFill="1" applyBorder="1" applyAlignment="1">
      <alignment horizontal="center" vertical="center" wrapText="1"/>
    </xf>
    <xf numFmtId="0" fontId="19" fillId="13" borderId="40" xfId="0" applyFont="1" applyFill="1" applyBorder="1" applyAlignment="1">
      <alignment horizontal="center" vertical="center" wrapText="1"/>
    </xf>
    <xf numFmtId="0" fontId="19" fillId="16" borderId="40" xfId="0" applyFont="1" applyFill="1" applyBorder="1" applyAlignment="1">
      <alignment horizontal="center" vertical="center" wrapText="1"/>
    </xf>
    <xf numFmtId="0" fontId="19" fillId="16" borderId="4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4" fillId="0" borderId="0" xfId="0" applyFont="1" applyBorder="1" applyAlignment="1">
      <alignment vertical="center"/>
    </xf>
    <xf numFmtId="0" fontId="24" fillId="0" borderId="0" xfId="0" applyFont="1" applyBorder="1"/>
    <xf numFmtId="0" fontId="24" fillId="0" borderId="0" xfId="0" applyFont="1" applyBorder="1" applyAlignment="1">
      <alignment horizontal="center" vertical="center"/>
    </xf>
    <xf numFmtId="0" fontId="0" fillId="0" borderId="14" xfId="0" applyBorder="1"/>
    <xf numFmtId="0" fontId="24" fillId="0" borderId="14" xfId="0" applyFont="1" applyBorder="1"/>
    <xf numFmtId="0" fontId="19" fillId="17" borderId="18" xfId="0" applyFont="1" applyFill="1" applyBorder="1" applyAlignment="1">
      <alignment vertical="center"/>
    </xf>
    <xf numFmtId="0" fontId="0" fillId="0" borderId="0" xfId="0" applyFill="1"/>
    <xf numFmtId="0" fontId="27" fillId="0" borderId="0" xfId="0" applyFont="1" applyFill="1" applyAlignment="1">
      <alignment vertical="center"/>
    </xf>
    <xf numFmtId="0" fontId="27" fillId="0" borderId="0" xfId="0" applyFont="1" applyAlignment="1"/>
    <xf numFmtId="0" fontId="8" fillId="0" borderId="14" xfId="6" applyFont="1" applyBorder="1"/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26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0" fontId="31" fillId="0" borderId="0" xfId="0" applyFont="1"/>
    <xf numFmtId="49" fontId="39" fillId="0" borderId="33" xfId="6" applyNumberFormat="1" applyFont="1" applyFill="1" applyBorder="1" applyAlignment="1">
      <alignment horizontal="center" vertical="center" wrapText="1"/>
    </xf>
    <xf numFmtId="49" fontId="39" fillId="0" borderId="33" xfId="6" applyNumberFormat="1" applyFont="1" applyFill="1" applyBorder="1" applyAlignment="1">
      <alignment horizontal="center" vertical="center"/>
    </xf>
    <xf numFmtId="49" fontId="7" fillId="0" borderId="33" xfId="6" applyNumberFormat="1" applyFont="1" applyFill="1" applyBorder="1" applyAlignment="1">
      <alignment horizontal="center" vertical="center" wrapText="1"/>
    </xf>
    <xf numFmtId="49" fontId="7" fillId="0" borderId="53" xfId="6" applyNumberFormat="1" applyFont="1" applyFill="1" applyBorder="1" applyAlignment="1">
      <alignment horizontal="center" vertical="center" wrapText="1"/>
    </xf>
    <xf numFmtId="49" fontId="7" fillId="0" borderId="32" xfId="6" applyNumberFormat="1" applyFont="1" applyFill="1" applyBorder="1" applyAlignment="1">
      <alignment horizontal="center" vertical="center" wrapText="1"/>
    </xf>
    <xf numFmtId="0" fontId="40" fillId="0" borderId="0" xfId="0" applyFont="1"/>
    <xf numFmtId="0" fontId="41" fillId="0" borderId="0" xfId="0" applyFont="1"/>
    <xf numFmtId="0" fontId="40" fillId="0" borderId="10" xfId="0" applyFont="1" applyBorder="1"/>
    <xf numFmtId="3" fontId="38" fillId="0" borderId="10" xfId="0" applyNumberFormat="1" applyFont="1" applyBorder="1"/>
    <xf numFmtId="164" fontId="38" fillId="0" borderId="0" xfId="0" applyNumberFormat="1" applyFont="1"/>
    <xf numFmtId="0" fontId="40" fillId="0" borderId="0" xfId="0" applyFont="1" applyBorder="1" applyAlignment="1">
      <alignment horizontal="center"/>
    </xf>
    <xf numFmtId="3" fontId="38" fillId="0" borderId="0" xfId="0" applyNumberFormat="1" applyFont="1" applyBorder="1"/>
    <xf numFmtId="0" fontId="38" fillId="0" borderId="0" xfId="0" applyFont="1"/>
    <xf numFmtId="0" fontId="41" fillId="0" borderId="10" xfId="0" applyFont="1" applyFill="1" applyBorder="1" applyAlignment="1">
      <alignment vertical="center"/>
    </xf>
    <xf numFmtId="0" fontId="40" fillId="0" borderId="10" xfId="0" applyFont="1" applyBorder="1" applyAlignment="1">
      <alignment wrapText="1"/>
    </xf>
    <xf numFmtId="0" fontId="42" fillId="0" borderId="0" xfId="0" applyFont="1"/>
    <xf numFmtId="3" fontId="40" fillId="0" borderId="0" xfId="0" applyNumberFormat="1" applyFont="1"/>
    <xf numFmtId="0" fontId="40" fillId="0" borderId="14" xfId="0" applyFont="1" applyBorder="1"/>
    <xf numFmtId="0" fontId="41" fillId="0" borderId="0" xfId="0" applyFont="1" applyAlignment="1">
      <alignment wrapText="1"/>
    </xf>
    <xf numFmtId="0" fontId="42" fillId="0" borderId="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3" fontId="15" fillId="0" borderId="0" xfId="0" applyNumberFormat="1" applyFont="1"/>
    <xf numFmtId="0" fontId="15" fillId="0" borderId="0" xfId="0" applyFont="1" applyAlignment="1">
      <alignment wrapText="1"/>
    </xf>
    <xf numFmtId="164" fontId="43" fillId="0" borderId="0" xfId="0" applyNumberFormat="1" applyFont="1"/>
    <xf numFmtId="0" fontId="6" fillId="0" borderId="31" xfId="5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vertical="center"/>
    </xf>
    <xf numFmtId="3" fontId="35" fillId="0" borderId="13" xfId="0" applyNumberFormat="1" applyFont="1" applyFill="1" applyBorder="1" applyAlignment="1">
      <alignment vertical="center"/>
    </xf>
    <xf numFmtId="3" fontId="35" fillId="4" borderId="13" xfId="0" applyNumberFormat="1" applyFont="1" applyFill="1" applyBorder="1" applyAlignment="1">
      <alignment vertical="center"/>
    </xf>
    <xf numFmtId="3" fontId="38" fillId="0" borderId="13" xfId="0" applyNumberFormat="1" applyFont="1" applyFill="1" applyBorder="1" applyAlignment="1">
      <alignment vertical="center"/>
    </xf>
    <xf numFmtId="3" fontId="38" fillId="0" borderId="38" xfId="0" applyNumberFormat="1" applyFont="1" applyFill="1" applyBorder="1" applyAlignment="1">
      <alignment vertical="center"/>
    </xf>
    <xf numFmtId="3" fontId="35" fillId="0" borderId="54" xfId="0" applyNumberFormat="1" applyFont="1" applyFill="1" applyBorder="1" applyAlignment="1">
      <alignment vertical="center"/>
    </xf>
    <xf numFmtId="3" fontId="35" fillId="0" borderId="55" xfId="0" applyNumberFormat="1" applyFont="1" applyFill="1" applyBorder="1" applyAlignment="1">
      <alignment vertical="center"/>
    </xf>
    <xf numFmtId="3" fontId="35" fillId="0" borderId="37" xfId="0" applyNumberFormat="1" applyFont="1" applyFill="1" applyBorder="1" applyAlignment="1">
      <alignment vertical="center"/>
    </xf>
    <xf numFmtId="3" fontId="35" fillId="0" borderId="29" xfId="0" applyNumberFormat="1" applyFont="1" applyFill="1" applyBorder="1" applyAlignment="1">
      <alignment vertical="center"/>
    </xf>
    <xf numFmtId="164" fontId="44" fillId="10" borderId="10" xfId="0" applyNumberFormat="1" applyFont="1" applyFill="1" applyBorder="1" applyAlignment="1">
      <alignment horizontal="right" vertical="center"/>
    </xf>
    <xf numFmtId="164" fontId="26" fillId="5" borderId="23" xfId="0" applyNumberFormat="1" applyFont="1" applyFill="1" applyBorder="1" applyAlignment="1">
      <alignment horizontal="right" vertical="center"/>
    </xf>
    <xf numFmtId="164" fontId="26" fillId="17" borderId="23" xfId="0" applyNumberFormat="1" applyFont="1" applyFill="1" applyBorder="1" applyAlignment="1">
      <alignment horizontal="right" vertical="center"/>
    </xf>
    <xf numFmtId="164" fontId="26" fillId="17" borderId="10" xfId="0" applyNumberFormat="1" applyFont="1" applyFill="1" applyBorder="1" applyAlignment="1">
      <alignment horizontal="right" vertical="center"/>
    </xf>
    <xf numFmtId="164" fontId="26" fillId="17" borderId="11" xfId="0" applyNumberFormat="1" applyFont="1" applyFill="1" applyBorder="1" applyAlignment="1">
      <alignment horizontal="right" vertical="center"/>
    </xf>
    <xf numFmtId="164" fontId="26" fillId="17" borderId="21" xfId="0" applyNumberFormat="1" applyFont="1" applyFill="1" applyBorder="1" applyAlignment="1">
      <alignment horizontal="right" vertical="center"/>
    </xf>
    <xf numFmtId="164" fontId="26" fillId="17" borderId="22" xfId="0" applyNumberFormat="1" applyFont="1" applyFill="1" applyBorder="1" applyAlignment="1">
      <alignment horizontal="right" vertical="center"/>
    </xf>
    <xf numFmtId="164" fontId="26" fillId="17" borderId="9" xfId="0" applyNumberFormat="1" applyFont="1" applyFill="1" applyBorder="1" applyAlignment="1">
      <alignment horizontal="right" vertical="center"/>
    </xf>
    <xf numFmtId="164" fontId="26" fillId="17" borderId="8" xfId="0" applyNumberFormat="1" applyFont="1" applyFill="1" applyBorder="1" applyAlignment="1">
      <alignment horizontal="right" vertical="center"/>
    </xf>
    <xf numFmtId="164" fontId="26" fillId="6" borderId="21" xfId="0" applyNumberFormat="1" applyFont="1" applyFill="1" applyBorder="1" applyAlignment="1">
      <alignment horizontal="right" vertical="center"/>
    </xf>
    <xf numFmtId="164" fontId="26" fillId="7" borderId="8" xfId="0" applyNumberFormat="1" applyFont="1" applyFill="1" applyBorder="1" applyAlignment="1">
      <alignment horizontal="right" vertical="center"/>
    </xf>
    <xf numFmtId="164" fontId="26" fillId="8" borderId="22" xfId="0" applyNumberFormat="1" applyFont="1" applyFill="1" applyBorder="1" applyAlignment="1">
      <alignment horizontal="right" vertical="center"/>
    </xf>
    <xf numFmtId="164" fontId="26" fillId="9" borderId="8" xfId="0" applyNumberFormat="1" applyFont="1" applyFill="1" applyBorder="1" applyAlignment="1">
      <alignment horizontal="right" vertical="center"/>
    </xf>
    <xf numFmtId="164" fontId="44" fillId="14" borderId="11" xfId="0" applyNumberFormat="1" applyFont="1" applyFill="1" applyBorder="1" applyAlignment="1">
      <alignment horizontal="right" vertical="center"/>
    </xf>
    <xf numFmtId="164" fontId="26" fillId="7" borderId="17" xfId="0" applyNumberFormat="1" applyFont="1" applyFill="1" applyBorder="1" applyAlignment="1">
      <alignment horizontal="right" vertical="center"/>
    </xf>
    <xf numFmtId="164" fontId="26" fillId="8" borderId="43" xfId="0" applyNumberFormat="1" applyFont="1" applyFill="1" applyBorder="1" applyAlignment="1">
      <alignment horizontal="right" vertical="center"/>
    </xf>
    <xf numFmtId="164" fontId="26" fillId="9" borderId="17" xfId="0" applyNumberFormat="1" applyFont="1" applyFill="1" applyBorder="1" applyAlignment="1">
      <alignment horizontal="right" vertical="center"/>
    </xf>
    <xf numFmtId="164" fontId="26" fillId="5" borderId="31" xfId="0" applyNumberFormat="1" applyFont="1" applyFill="1" applyBorder="1" applyAlignment="1">
      <alignment horizontal="right" vertical="center"/>
    </xf>
    <xf numFmtId="164" fontId="26" fillId="10" borderId="13" xfId="0" applyNumberFormat="1" applyFont="1" applyFill="1" applyBorder="1" applyAlignment="1">
      <alignment horizontal="right" vertical="center"/>
    </xf>
    <xf numFmtId="164" fontId="26" fillId="14" borderId="29" xfId="0" applyNumberFormat="1" applyFont="1" applyFill="1" applyBorder="1" applyAlignment="1">
      <alignment horizontal="right" vertical="center"/>
    </xf>
    <xf numFmtId="164" fontId="26" fillId="6" borderId="27" xfId="0" applyNumberFormat="1" applyFont="1" applyFill="1" applyBorder="1" applyAlignment="1">
      <alignment horizontal="right" vertical="center"/>
    </xf>
    <xf numFmtId="164" fontId="26" fillId="2" borderId="37" xfId="0" applyNumberFormat="1" applyFont="1" applyFill="1" applyBorder="1" applyAlignment="1">
      <alignment horizontal="right" vertical="center"/>
    </xf>
    <xf numFmtId="164" fontId="26" fillId="3" borderId="13" xfId="0" applyNumberFormat="1" applyFont="1" applyFill="1" applyBorder="1" applyAlignment="1">
      <alignment horizontal="right" vertical="center"/>
    </xf>
    <xf numFmtId="164" fontId="26" fillId="2" borderId="13" xfId="0" applyNumberFormat="1" applyFont="1" applyFill="1" applyBorder="1" applyAlignment="1">
      <alignment horizontal="right" vertical="center"/>
    </xf>
    <xf numFmtId="164" fontId="26" fillId="2" borderId="38" xfId="0" applyNumberFormat="1" applyFont="1" applyFill="1" applyBorder="1" applyAlignment="1">
      <alignment horizontal="right" vertical="center"/>
    </xf>
    <xf numFmtId="164" fontId="26" fillId="7" borderId="12" xfId="0" applyNumberFormat="1" applyFont="1" applyFill="1" applyBorder="1" applyAlignment="1">
      <alignment horizontal="right" vertical="center"/>
    </xf>
    <xf numFmtId="164" fontId="26" fillId="11" borderId="38" xfId="0" applyNumberFormat="1" applyFont="1" applyFill="1" applyBorder="1" applyAlignment="1">
      <alignment horizontal="right" vertical="center"/>
    </xf>
    <xf numFmtId="164" fontId="26" fillId="11" borderId="29" xfId="0" applyNumberFormat="1" applyFont="1" applyFill="1" applyBorder="1" applyAlignment="1">
      <alignment horizontal="right" vertical="center"/>
    </xf>
    <xf numFmtId="164" fontId="26" fillId="8" borderId="37" xfId="0" applyNumberFormat="1" applyFont="1" applyFill="1" applyBorder="1" applyAlignment="1">
      <alignment horizontal="right" vertical="center"/>
    </xf>
    <xf numFmtId="164" fontId="26" fillId="12" borderId="13" xfId="0" applyNumberFormat="1" applyFont="1" applyFill="1" applyBorder="1" applyAlignment="1">
      <alignment horizontal="right" vertical="center"/>
    </xf>
    <xf numFmtId="164" fontId="26" fillId="15" borderId="13" xfId="0" applyNumberFormat="1" applyFont="1" applyFill="1" applyBorder="1" applyAlignment="1">
      <alignment horizontal="right" vertical="center"/>
    </xf>
    <xf numFmtId="164" fontId="26" fillId="15" borderId="38" xfId="0" applyNumberFormat="1" applyFont="1" applyFill="1" applyBorder="1" applyAlignment="1">
      <alignment horizontal="right" vertical="center"/>
    </xf>
    <xf numFmtId="164" fontId="26" fillId="9" borderId="12" xfId="0" applyNumberFormat="1" applyFont="1" applyFill="1" applyBorder="1" applyAlignment="1">
      <alignment horizontal="right" vertical="center"/>
    </xf>
    <xf numFmtId="164" fontId="26" fillId="13" borderId="13" xfId="0" applyNumberFormat="1" applyFont="1" applyFill="1" applyBorder="1" applyAlignment="1">
      <alignment horizontal="right" vertical="center"/>
    </xf>
    <xf numFmtId="164" fontId="26" fillId="16" borderId="13" xfId="0" applyNumberFormat="1" applyFont="1" applyFill="1" applyBorder="1" applyAlignment="1">
      <alignment horizontal="right" vertical="center"/>
    </xf>
    <xf numFmtId="164" fontId="26" fillId="16" borderId="29" xfId="0" applyNumberFormat="1" applyFont="1" applyFill="1" applyBorder="1" applyAlignment="1">
      <alignment horizontal="right" vertical="center"/>
    </xf>
    <xf numFmtId="0" fontId="22" fillId="0" borderId="3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 wrapText="1"/>
    </xf>
    <xf numFmtId="0" fontId="19" fillId="7" borderId="35" xfId="0" applyFont="1" applyFill="1" applyBorder="1" applyAlignment="1">
      <alignment vertical="center" wrapText="1"/>
    </xf>
    <xf numFmtId="0" fontId="19" fillId="9" borderId="6" xfId="0" applyFont="1" applyFill="1" applyBorder="1" applyAlignment="1">
      <alignment vertical="center" wrapText="1"/>
    </xf>
    <xf numFmtId="0" fontId="19" fillId="9" borderId="6" xfId="0" applyFont="1" applyFill="1" applyBorder="1" applyAlignment="1">
      <alignment horizontal="center" vertical="center" wrapText="1"/>
    </xf>
    <xf numFmtId="0" fontId="19" fillId="9" borderId="35" xfId="0" applyFont="1" applyFill="1" applyBorder="1" applyAlignment="1">
      <alignment horizontal="center" vertical="center" wrapText="1"/>
    </xf>
    <xf numFmtId="0" fontId="0" fillId="10" borderId="18" xfId="0" applyFont="1" applyFill="1" applyBorder="1" applyAlignment="1">
      <alignment vertical="center"/>
    </xf>
    <xf numFmtId="0" fontId="19" fillId="2" borderId="28" xfId="0" applyFont="1" applyFill="1" applyBorder="1" applyAlignment="1">
      <alignment horizontal="center" vertical="center"/>
    </xf>
    <xf numFmtId="0" fontId="19" fillId="14" borderId="3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0" fontId="19" fillId="15" borderId="25" xfId="0" applyFont="1" applyFill="1" applyBorder="1" applyAlignment="1">
      <alignment horizontal="center" vertical="center" wrapText="1"/>
    </xf>
    <xf numFmtId="0" fontId="19" fillId="16" borderId="33" xfId="0" applyFont="1" applyFill="1" applyBorder="1" applyAlignment="1">
      <alignment horizontal="center" vertical="center" wrapText="1"/>
    </xf>
    <xf numFmtId="0" fontId="19" fillId="16" borderId="32" xfId="0" applyFont="1" applyFill="1" applyBorder="1" applyAlignment="1">
      <alignment horizontal="center" vertical="center" wrapText="1"/>
    </xf>
    <xf numFmtId="0" fontId="26" fillId="17" borderId="23" xfId="0" applyFont="1" applyFill="1" applyBorder="1" applyAlignment="1">
      <alignment vertical="center" wrapText="1"/>
    </xf>
    <xf numFmtId="0" fontId="26" fillId="0" borderId="56" xfId="0" applyFont="1" applyBorder="1" applyAlignment="1">
      <alignment vertical="center" wrapText="1"/>
    </xf>
    <xf numFmtId="0" fontId="26" fillId="0" borderId="56" xfId="0" quotePrefix="1" applyFont="1" applyBorder="1" applyAlignment="1">
      <alignment vertical="center" wrapText="1"/>
    </xf>
    <xf numFmtId="0" fontId="26" fillId="17" borderId="47" xfId="0" applyFont="1" applyFill="1" applyBorder="1" applyAlignment="1">
      <alignment horizontal="left" vertical="center" wrapText="1"/>
    </xf>
    <xf numFmtId="164" fontId="21" fillId="0" borderId="0" xfId="0" applyNumberFormat="1" applyFont="1" applyAlignment="1">
      <alignment vertical="center"/>
    </xf>
    <xf numFmtId="164" fontId="44" fillId="10" borderId="33" xfId="0" applyNumberFormat="1" applyFont="1" applyFill="1" applyBorder="1" applyAlignment="1">
      <alignment horizontal="right" vertical="center"/>
    </xf>
    <xf numFmtId="164" fontId="44" fillId="14" borderId="32" xfId="0" applyNumberFormat="1" applyFont="1" applyFill="1" applyBorder="1" applyAlignment="1">
      <alignment horizontal="right" vertical="center"/>
    </xf>
    <xf numFmtId="164" fontId="44" fillId="2" borderId="22" xfId="0" applyNumberFormat="1" applyFont="1" applyFill="1" applyBorder="1" applyAlignment="1">
      <alignment horizontal="right" vertical="center"/>
    </xf>
    <xf numFmtId="164" fontId="44" fillId="3" borderId="10" xfId="0" applyNumberFormat="1" applyFont="1" applyFill="1" applyBorder="1" applyAlignment="1">
      <alignment horizontal="right" vertical="center"/>
    </xf>
    <xf numFmtId="164" fontId="44" fillId="2" borderId="10" xfId="0" applyNumberFormat="1" applyFont="1" applyFill="1" applyBorder="1" applyAlignment="1">
      <alignment horizontal="right" vertical="center"/>
    </xf>
    <xf numFmtId="164" fontId="44" fillId="2" borderId="9" xfId="0" applyNumberFormat="1" applyFont="1" applyFill="1" applyBorder="1" applyAlignment="1">
      <alignment horizontal="right" vertical="center"/>
    </xf>
    <xf numFmtId="164" fontId="44" fillId="2" borderId="43" xfId="0" applyNumberFormat="1" applyFont="1" applyFill="1" applyBorder="1" applyAlignment="1">
      <alignment horizontal="right" vertical="center"/>
    </xf>
    <xf numFmtId="164" fontId="44" fillId="3" borderId="33" xfId="0" applyNumberFormat="1" applyFont="1" applyFill="1" applyBorder="1" applyAlignment="1">
      <alignment horizontal="right" vertical="center"/>
    </xf>
    <xf numFmtId="164" fontId="44" fillId="2" borderId="33" xfId="0" applyNumberFormat="1" applyFont="1" applyFill="1" applyBorder="1" applyAlignment="1">
      <alignment horizontal="right" vertical="center"/>
    </xf>
    <xf numFmtId="164" fontId="44" fillId="2" borderId="34" xfId="0" applyNumberFormat="1" applyFont="1" applyFill="1" applyBorder="1" applyAlignment="1">
      <alignment horizontal="right" vertical="center"/>
    </xf>
    <xf numFmtId="164" fontId="44" fillId="11" borderId="9" xfId="0" applyNumberFormat="1" applyFont="1" applyFill="1" applyBorder="1" applyAlignment="1">
      <alignment horizontal="right" vertical="center"/>
    </xf>
    <xf numFmtId="164" fontId="44" fillId="11" borderId="11" xfId="0" applyNumberFormat="1" applyFont="1" applyFill="1" applyBorder="1" applyAlignment="1">
      <alignment horizontal="right" vertical="center"/>
    </xf>
    <xf numFmtId="164" fontId="44" fillId="12" borderId="10" xfId="0" applyNumberFormat="1" applyFont="1" applyFill="1" applyBorder="1" applyAlignment="1">
      <alignment horizontal="right" vertical="center"/>
    </xf>
    <xf numFmtId="164" fontId="44" fillId="15" borderId="9" xfId="0" applyNumberFormat="1" applyFont="1" applyFill="1" applyBorder="1" applyAlignment="1">
      <alignment horizontal="right" vertical="center"/>
    </xf>
    <xf numFmtId="164" fontId="44" fillId="13" borderId="10" xfId="0" applyNumberFormat="1" applyFont="1" applyFill="1" applyBorder="1" applyAlignment="1">
      <alignment horizontal="right" vertical="center"/>
    </xf>
    <xf numFmtId="164" fontId="44" fillId="16" borderId="10" xfId="0" applyNumberFormat="1" applyFont="1" applyFill="1" applyBorder="1" applyAlignment="1">
      <alignment horizontal="right" vertical="center"/>
    </xf>
    <xf numFmtId="164" fontId="44" fillId="16" borderId="11" xfId="0" applyNumberFormat="1" applyFont="1" applyFill="1" applyBorder="1" applyAlignment="1">
      <alignment horizontal="right" vertical="center"/>
    </xf>
    <xf numFmtId="0" fontId="24" fillId="0" borderId="18" xfId="0" applyFont="1" applyBorder="1" applyAlignment="1">
      <alignment vertical="center"/>
    </xf>
    <xf numFmtId="164" fontId="44" fillId="11" borderId="34" xfId="0" applyNumberFormat="1" applyFont="1" applyFill="1" applyBorder="1" applyAlignment="1">
      <alignment horizontal="right" vertical="center"/>
    </xf>
    <xf numFmtId="164" fontId="44" fillId="11" borderId="32" xfId="0" applyNumberFormat="1" applyFont="1" applyFill="1" applyBorder="1" applyAlignment="1">
      <alignment horizontal="right" vertical="center"/>
    </xf>
    <xf numFmtId="164" fontId="44" fillId="12" borderId="33" xfId="0" applyNumberFormat="1" applyFont="1" applyFill="1" applyBorder="1" applyAlignment="1">
      <alignment horizontal="right" vertical="center"/>
    </xf>
    <xf numFmtId="164" fontId="44" fillId="15" borderId="34" xfId="0" applyNumberFormat="1" applyFont="1" applyFill="1" applyBorder="1" applyAlignment="1">
      <alignment horizontal="right" vertical="center"/>
    </xf>
    <xf numFmtId="164" fontId="44" fillId="13" borderId="33" xfId="0" applyNumberFormat="1" applyFont="1" applyFill="1" applyBorder="1" applyAlignment="1">
      <alignment horizontal="right" vertical="center"/>
    </xf>
    <xf numFmtId="164" fontId="44" fillId="16" borderId="33" xfId="0" applyNumberFormat="1" applyFont="1" applyFill="1" applyBorder="1" applyAlignment="1">
      <alignment horizontal="right" vertical="center"/>
    </xf>
    <xf numFmtId="164" fontId="44" fillId="16" borderId="32" xfId="0" applyNumberFormat="1" applyFont="1" applyFill="1" applyBorder="1" applyAlignment="1">
      <alignment horizontal="right" vertical="center"/>
    </xf>
    <xf numFmtId="0" fontId="24" fillId="0" borderId="44" xfId="0" applyFont="1" applyBorder="1" applyAlignment="1">
      <alignment vertical="center"/>
    </xf>
    <xf numFmtId="164" fontId="45" fillId="5" borderId="23" xfId="0" applyNumberFormat="1" applyFont="1" applyFill="1" applyBorder="1" applyAlignment="1">
      <alignment horizontal="right" vertical="center"/>
    </xf>
    <xf numFmtId="164" fontId="45" fillId="10" borderId="10" xfId="0" applyNumberFormat="1" applyFont="1" applyFill="1" applyBorder="1" applyAlignment="1">
      <alignment horizontal="right" vertical="center"/>
    </xf>
    <xf numFmtId="164" fontId="45" fillId="14" borderId="11" xfId="0" applyNumberFormat="1" applyFont="1" applyFill="1" applyBorder="1" applyAlignment="1">
      <alignment horizontal="right" vertical="center"/>
    </xf>
    <xf numFmtId="164" fontId="45" fillId="6" borderId="21" xfId="0" applyNumberFormat="1" applyFont="1" applyFill="1" applyBorder="1" applyAlignment="1">
      <alignment horizontal="right" vertical="center"/>
    </xf>
    <xf numFmtId="164" fontId="45" fillId="2" borderId="22" xfId="0" applyNumberFormat="1" applyFont="1" applyFill="1" applyBorder="1" applyAlignment="1">
      <alignment horizontal="right" vertical="center"/>
    </xf>
    <xf numFmtId="164" fontId="45" fillId="3" borderId="10" xfId="0" applyNumberFormat="1" applyFont="1" applyFill="1" applyBorder="1" applyAlignment="1">
      <alignment horizontal="right" vertical="center"/>
    </xf>
    <xf numFmtId="164" fontId="45" fillId="2" borderId="10" xfId="0" applyNumberFormat="1" applyFont="1" applyFill="1" applyBorder="1" applyAlignment="1">
      <alignment horizontal="right" vertical="center"/>
    </xf>
    <xf numFmtId="164" fontId="45" fillId="2" borderId="9" xfId="0" applyNumberFormat="1" applyFont="1" applyFill="1" applyBorder="1" applyAlignment="1">
      <alignment horizontal="right" vertical="center"/>
    </xf>
    <xf numFmtId="164" fontId="45" fillId="7" borderId="8" xfId="0" applyNumberFormat="1" applyFont="1" applyFill="1" applyBorder="1" applyAlignment="1">
      <alignment horizontal="right" vertical="center"/>
    </xf>
    <xf numFmtId="164" fontId="45" fillId="11" borderId="9" xfId="0" applyNumberFormat="1" applyFont="1" applyFill="1" applyBorder="1" applyAlignment="1">
      <alignment horizontal="right" vertical="center"/>
    </xf>
    <xf numFmtId="164" fontId="45" fillId="11" borderId="11" xfId="0" applyNumberFormat="1" applyFont="1" applyFill="1" applyBorder="1" applyAlignment="1">
      <alignment horizontal="right" vertical="center"/>
    </xf>
    <xf numFmtId="164" fontId="45" fillId="8" borderId="22" xfId="0" applyNumberFormat="1" applyFont="1" applyFill="1" applyBorder="1" applyAlignment="1">
      <alignment horizontal="right" vertical="center"/>
    </xf>
    <xf numFmtId="164" fontId="45" fillId="12" borderId="10" xfId="0" applyNumberFormat="1" applyFont="1" applyFill="1" applyBorder="1" applyAlignment="1">
      <alignment horizontal="right" vertical="center"/>
    </xf>
    <xf numFmtId="164" fontId="45" fillId="15" borderId="9" xfId="0" applyNumberFormat="1" applyFont="1" applyFill="1" applyBorder="1" applyAlignment="1">
      <alignment horizontal="right" vertical="center"/>
    </xf>
    <xf numFmtId="164" fontId="45" fillId="9" borderId="8" xfId="0" applyNumberFormat="1" applyFont="1" applyFill="1" applyBorder="1" applyAlignment="1">
      <alignment horizontal="right" vertical="center"/>
    </xf>
    <xf numFmtId="164" fontId="45" fillId="13" borderId="10" xfId="0" applyNumberFormat="1" applyFont="1" applyFill="1" applyBorder="1" applyAlignment="1">
      <alignment horizontal="right" vertical="center"/>
    </xf>
    <xf numFmtId="164" fontId="45" fillId="16" borderId="10" xfId="0" applyNumberFormat="1" applyFont="1" applyFill="1" applyBorder="1" applyAlignment="1">
      <alignment horizontal="right" vertical="center"/>
    </xf>
    <xf numFmtId="164" fontId="45" fillId="16" borderId="11" xfId="0" applyNumberFormat="1" applyFont="1" applyFill="1" applyBorder="1" applyAlignment="1">
      <alignment horizontal="right" vertical="center"/>
    </xf>
    <xf numFmtId="0" fontId="5" fillId="0" borderId="46" xfId="6" applyFont="1" applyBorder="1" applyAlignment="1">
      <alignment horizontal="center" vertical="center" wrapText="1"/>
    </xf>
    <xf numFmtId="0" fontId="6" fillId="0" borderId="5" xfId="6" applyFont="1" applyBorder="1" applyAlignment="1">
      <alignment vertical="center" wrapText="1"/>
    </xf>
    <xf numFmtId="49" fontId="6" fillId="0" borderId="58" xfId="7" applyNumberFormat="1" applyFont="1" applyBorder="1" applyAlignment="1">
      <alignment horizontal="center" vertical="center"/>
    </xf>
    <xf numFmtId="3" fontId="6" fillId="0" borderId="29" xfId="7" applyNumberFormat="1" applyFont="1" applyBorder="1" applyAlignment="1">
      <alignment horizontal="center" vertical="center"/>
    </xf>
    <xf numFmtId="3" fontId="6" fillId="0" borderId="12" xfId="7" applyNumberFormat="1" applyFont="1" applyBorder="1" applyAlignment="1">
      <alignment horizontal="center" vertical="center"/>
    </xf>
    <xf numFmtId="3" fontId="38" fillId="0" borderId="10" xfId="0" applyNumberFormat="1" applyFont="1" applyBorder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19" fillId="0" borderId="0" xfId="0" applyFont="1" applyBorder="1" applyAlignment="1">
      <alignment horizontal="left"/>
    </xf>
    <xf numFmtId="0" fontId="44" fillId="0" borderId="56" xfId="0" applyFont="1" applyBorder="1" applyAlignment="1">
      <alignment vertical="center" wrapText="1"/>
    </xf>
    <xf numFmtId="0" fontId="19" fillId="0" borderId="0" xfId="0" applyFont="1" applyBorder="1" applyAlignment="1"/>
    <xf numFmtId="164" fontId="27" fillId="0" borderId="0" xfId="0" applyNumberFormat="1" applyFont="1" applyFill="1" applyAlignment="1">
      <alignment vertical="center"/>
    </xf>
    <xf numFmtId="0" fontId="46" fillId="0" borderId="56" xfId="0" applyFont="1" applyBorder="1" applyAlignment="1">
      <alignment vertical="center" wrapText="1"/>
    </xf>
    <xf numFmtId="0" fontId="44" fillId="18" borderId="56" xfId="0" applyFont="1" applyFill="1" applyBorder="1" applyAlignment="1">
      <alignment vertical="center" wrapText="1"/>
    </xf>
    <xf numFmtId="165" fontId="38" fillId="0" borderId="10" xfId="8" applyNumberFormat="1" applyFont="1" applyBorder="1"/>
    <xf numFmtId="164" fontId="47" fillId="0" borderId="0" xfId="0" applyNumberFormat="1" applyFont="1"/>
    <xf numFmtId="0" fontId="5" fillId="0" borderId="2" xfId="6" applyFont="1" applyBorder="1" applyAlignment="1">
      <alignment horizontal="center" vertical="center" wrapText="1"/>
    </xf>
    <xf numFmtId="0" fontId="5" fillId="0" borderId="23" xfId="6" applyFont="1" applyBorder="1" applyAlignment="1">
      <alignment horizontal="center" vertical="center" wrapText="1"/>
    </xf>
    <xf numFmtId="0" fontId="5" fillId="0" borderId="39" xfId="6" applyFont="1" applyFill="1" applyBorder="1" applyAlignment="1">
      <alignment horizontal="center" vertical="center" wrapText="1"/>
    </xf>
    <xf numFmtId="0" fontId="5" fillId="0" borderId="42" xfId="6" applyFont="1" applyFill="1" applyBorder="1" applyAlignment="1">
      <alignment horizontal="center" vertical="center" wrapText="1"/>
    </xf>
    <xf numFmtId="3" fontId="5" fillId="0" borderId="41" xfId="7" applyNumberFormat="1" applyFont="1" applyBorder="1" applyAlignment="1">
      <alignment horizontal="center" vertical="center" wrapText="1"/>
    </xf>
    <xf numFmtId="3" fontId="5" fillId="0" borderId="57" xfId="7" applyNumberFormat="1" applyFont="1" applyBorder="1" applyAlignment="1">
      <alignment horizontal="center" vertical="center" wrapText="1"/>
    </xf>
    <xf numFmtId="3" fontId="25" fillId="0" borderId="31" xfId="7" applyNumberFormat="1" applyFont="1" applyBorder="1" applyAlignment="1">
      <alignment horizontal="center" vertical="center"/>
    </xf>
    <xf numFmtId="3" fontId="25" fillId="0" borderId="27" xfId="7" applyNumberFormat="1" applyFont="1" applyBorder="1" applyAlignment="1">
      <alignment horizontal="center" vertical="center"/>
    </xf>
    <xf numFmtId="0" fontId="7" fillId="0" borderId="0" xfId="6" applyFont="1" applyFill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8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6" fillId="5" borderId="35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30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9" fillId="7" borderId="24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 wrapText="1"/>
    </xf>
    <xf numFmtId="0" fontId="19" fillId="8" borderId="16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 wrapText="1"/>
    </xf>
    <xf numFmtId="0" fontId="19" fillId="9" borderId="24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19" fillId="10" borderId="33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13" borderId="19" xfId="0" applyFont="1" applyFill="1" applyBorder="1" applyAlignment="1">
      <alignment horizontal="center" vertical="center" wrapText="1"/>
    </xf>
    <xf numFmtId="0" fontId="19" fillId="13" borderId="18" xfId="0" applyFont="1" applyFill="1" applyBorder="1" applyAlignment="1">
      <alignment horizontal="center" vertical="center" wrapText="1"/>
    </xf>
    <xf numFmtId="0" fontId="19" fillId="11" borderId="34" xfId="0" applyFont="1" applyFill="1" applyBorder="1" applyAlignment="1">
      <alignment horizontal="center" vertical="center" wrapText="1"/>
    </xf>
    <xf numFmtId="0" fontId="19" fillId="11" borderId="25" xfId="0" applyFont="1" applyFill="1" applyBorder="1" applyAlignment="1">
      <alignment horizontal="center" vertical="center" wrapText="1"/>
    </xf>
    <xf numFmtId="0" fontId="19" fillId="11" borderId="32" xfId="0" applyFont="1" applyFill="1" applyBorder="1" applyAlignment="1">
      <alignment horizontal="center" vertical="center" wrapText="1"/>
    </xf>
    <xf numFmtId="0" fontId="19" fillId="11" borderId="36" xfId="0" applyFont="1" applyFill="1" applyBorder="1" applyAlignment="1">
      <alignment horizontal="center" vertical="center" wrapText="1"/>
    </xf>
    <xf numFmtId="0" fontId="19" fillId="12" borderId="34" xfId="0" applyFont="1" applyFill="1" applyBorder="1" applyAlignment="1">
      <alignment horizontal="center" vertical="center" wrapText="1"/>
    </xf>
    <xf numFmtId="0" fontId="19" fillId="12" borderId="25" xfId="0" applyFont="1" applyFill="1" applyBorder="1" applyAlignment="1">
      <alignment horizontal="center" vertical="center" wrapText="1"/>
    </xf>
    <xf numFmtId="0" fontId="19" fillId="12" borderId="19" xfId="0" applyFont="1" applyFill="1" applyBorder="1" applyAlignment="1">
      <alignment horizontal="center" vertical="center" wrapText="1"/>
    </xf>
    <xf numFmtId="0" fontId="19" fillId="13" borderId="10" xfId="0" applyFont="1" applyFill="1" applyBorder="1" applyAlignment="1">
      <alignment horizontal="center" vertical="center" wrapText="1"/>
    </xf>
    <xf numFmtId="0" fontId="19" fillId="13" borderId="33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/>
    </xf>
    <xf numFmtId="0" fontId="36" fillId="0" borderId="0" xfId="0" applyFont="1" applyAlignment="1">
      <alignment horizontal="center"/>
    </xf>
    <xf numFmtId="49" fontId="7" fillId="0" borderId="3" xfId="6" applyNumberFormat="1" applyFont="1" applyFill="1" applyBorder="1" applyAlignment="1">
      <alignment horizontal="center" vertical="center" wrapText="1"/>
    </xf>
    <xf numFmtId="49" fontId="7" fillId="0" borderId="4" xfId="6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right"/>
    </xf>
    <xf numFmtId="0" fontId="38" fillId="0" borderId="1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49" fontId="7" fillId="0" borderId="7" xfId="6" applyNumberFormat="1" applyFont="1" applyFill="1" applyBorder="1" applyAlignment="1">
      <alignment horizontal="center" vertical="center" wrapText="1"/>
    </xf>
    <xf numFmtId="49" fontId="7" fillId="0" borderId="17" xfId="6" applyNumberFormat="1" applyFont="1" applyFill="1" applyBorder="1" applyAlignment="1">
      <alignment horizontal="center" vertical="center" wrapText="1"/>
    </xf>
    <xf numFmtId="49" fontId="7" fillId="0" borderId="33" xfId="6" applyNumberFormat="1" applyFont="1" applyFill="1" applyBorder="1" applyAlignment="1">
      <alignment horizontal="center" vertical="center" wrapText="1"/>
    </xf>
    <xf numFmtId="49" fontId="7" fillId="4" borderId="3" xfId="6" applyNumberFormat="1" applyFont="1" applyFill="1" applyBorder="1" applyAlignment="1">
      <alignment horizontal="center" vertical="center" wrapText="1"/>
    </xf>
    <xf numFmtId="49" fontId="7" fillId="4" borderId="33" xfId="6" applyNumberFormat="1" applyFont="1" applyFill="1" applyBorder="1" applyAlignment="1">
      <alignment horizontal="center" vertical="center" wrapText="1"/>
    </xf>
    <xf numFmtId="49" fontId="39" fillId="0" borderId="3" xfId="6" applyNumberFormat="1" applyFont="1" applyFill="1" applyBorder="1" applyAlignment="1">
      <alignment horizontal="center" vertical="center" wrapText="1"/>
    </xf>
    <xf numFmtId="49" fontId="39" fillId="0" borderId="33" xfId="6" applyNumberFormat="1" applyFont="1" applyFill="1" applyBorder="1" applyAlignment="1">
      <alignment horizontal="center" vertical="center" wrapText="1"/>
    </xf>
    <xf numFmtId="49" fontId="39" fillId="0" borderId="48" xfId="6" applyNumberFormat="1" applyFont="1" applyFill="1" applyBorder="1" applyAlignment="1">
      <alignment horizontal="center" vertical="center" wrapText="1"/>
    </xf>
    <xf numFmtId="49" fontId="39" fillId="0" borderId="34" xfId="6" applyNumberFormat="1" applyFont="1" applyFill="1" applyBorder="1" applyAlignment="1">
      <alignment horizontal="center" vertical="center" wrapText="1"/>
    </xf>
    <xf numFmtId="49" fontId="7" fillId="0" borderId="50" xfId="6" applyNumberFormat="1" applyFont="1" applyFill="1" applyBorder="1" applyAlignment="1">
      <alignment horizontal="center" vertical="center" wrapText="1"/>
    </xf>
    <xf numFmtId="49" fontId="7" fillId="0" borderId="52" xfId="6" applyNumberFormat="1" applyFont="1" applyFill="1" applyBorder="1" applyAlignment="1">
      <alignment horizontal="center" vertical="center" wrapText="1"/>
    </xf>
    <xf numFmtId="49" fontId="7" fillId="0" borderId="51" xfId="6" applyNumberFormat="1" applyFont="1" applyFill="1" applyBorder="1" applyAlignment="1">
      <alignment horizontal="center" vertical="center" wrapText="1"/>
    </xf>
    <xf numFmtId="49" fontId="7" fillId="0" borderId="49" xfId="6" applyNumberFormat="1" applyFont="1" applyFill="1" applyBorder="1" applyAlignment="1">
      <alignment horizontal="center" vertical="center" wrapText="1"/>
    </xf>
    <xf numFmtId="49" fontId="7" fillId="0" borderId="43" xfId="6" applyNumberFormat="1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/>
    </xf>
  </cellXfs>
  <cellStyles count="9">
    <cellStyle name="Ezres" xfId="8" builtinId="3"/>
    <cellStyle name="Ezres 2" xfId="7"/>
    <cellStyle name="Normál" xfId="0" builtinId="0"/>
    <cellStyle name="Normál 2" xfId="4"/>
    <cellStyle name="Normál 3" xfId="5"/>
    <cellStyle name="Normál 4" xfId="1"/>
    <cellStyle name="Normál 4 2" xfId="6"/>
    <cellStyle name="Normál 6" xfId="3"/>
    <cellStyle name="Normá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80" zoomScaleNormal="75" zoomScaleSheetLayoutView="80" workbookViewId="0">
      <selection activeCell="A13" sqref="A13"/>
    </sheetView>
  </sheetViews>
  <sheetFormatPr defaultRowHeight="15" x14ac:dyDescent="0.25"/>
  <cols>
    <col min="1" max="1" width="85" style="27" customWidth="1"/>
    <col min="2" max="2" width="28.85546875" style="27" customWidth="1"/>
    <col min="3" max="3" width="30.5703125" style="18" customWidth="1"/>
    <col min="4" max="4" width="28.5703125" style="16" customWidth="1"/>
    <col min="5" max="5" width="30.140625" style="16" customWidth="1"/>
    <col min="6" max="254" width="9.140625" style="16"/>
    <col min="255" max="255" width="85" style="16" customWidth="1"/>
    <col min="256" max="256" width="28.85546875" style="16" customWidth="1"/>
    <col min="257" max="257" width="26.140625" style="16" customWidth="1"/>
    <col min="258" max="258" width="25.7109375" style="16" customWidth="1"/>
    <col min="259" max="259" width="29.140625" style="16" customWidth="1"/>
    <col min="260" max="510" width="9.140625" style="16"/>
    <col min="511" max="511" width="85" style="16" customWidth="1"/>
    <col min="512" max="512" width="28.85546875" style="16" customWidth="1"/>
    <col min="513" max="513" width="26.140625" style="16" customWidth="1"/>
    <col min="514" max="514" width="25.7109375" style="16" customWidth="1"/>
    <col min="515" max="515" width="29.140625" style="16" customWidth="1"/>
    <col min="516" max="766" width="9.140625" style="16"/>
    <col min="767" max="767" width="85" style="16" customWidth="1"/>
    <col min="768" max="768" width="28.85546875" style="16" customWidth="1"/>
    <col min="769" max="769" width="26.140625" style="16" customWidth="1"/>
    <col min="770" max="770" width="25.7109375" style="16" customWidth="1"/>
    <col min="771" max="771" width="29.140625" style="16" customWidth="1"/>
    <col min="772" max="1022" width="9.140625" style="16"/>
    <col min="1023" max="1023" width="85" style="16" customWidth="1"/>
    <col min="1024" max="1024" width="28.85546875" style="16" customWidth="1"/>
    <col min="1025" max="1025" width="26.140625" style="16" customWidth="1"/>
    <col min="1026" max="1026" width="25.7109375" style="16" customWidth="1"/>
    <col min="1027" max="1027" width="29.140625" style="16" customWidth="1"/>
    <col min="1028" max="1278" width="9.140625" style="16"/>
    <col min="1279" max="1279" width="85" style="16" customWidth="1"/>
    <col min="1280" max="1280" width="28.85546875" style="16" customWidth="1"/>
    <col min="1281" max="1281" width="26.140625" style="16" customWidth="1"/>
    <col min="1282" max="1282" width="25.7109375" style="16" customWidth="1"/>
    <col min="1283" max="1283" width="29.140625" style="16" customWidth="1"/>
    <col min="1284" max="1534" width="9.140625" style="16"/>
    <col min="1535" max="1535" width="85" style="16" customWidth="1"/>
    <col min="1536" max="1536" width="28.85546875" style="16" customWidth="1"/>
    <col min="1537" max="1537" width="26.140625" style="16" customWidth="1"/>
    <col min="1538" max="1538" width="25.7109375" style="16" customWidth="1"/>
    <col min="1539" max="1539" width="29.140625" style="16" customWidth="1"/>
    <col min="1540" max="1790" width="9.140625" style="16"/>
    <col min="1791" max="1791" width="85" style="16" customWidth="1"/>
    <col min="1792" max="1792" width="28.85546875" style="16" customWidth="1"/>
    <col min="1793" max="1793" width="26.140625" style="16" customWidth="1"/>
    <col min="1794" max="1794" width="25.7109375" style="16" customWidth="1"/>
    <col min="1795" max="1795" width="29.140625" style="16" customWidth="1"/>
    <col min="1796" max="2046" width="9.140625" style="16"/>
    <col min="2047" max="2047" width="85" style="16" customWidth="1"/>
    <col min="2048" max="2048" width="28.85546875" style="16" customWidth="1"/>
    <col min="2049" max="2049" width="26.140625" style="16" customWidth="1"/>
    <col min="2050" max="2050" width="25.7109375" style="16" customWidth="1"/>
    <col min="2051" max="2051" width="29.140625" style="16" customWidth="1"/>
    <col min="2052" max="2302" width="9.140625" style="16"/>
    <col min="2303" max="2303" width="85" style="16" customWidth="1"/>
    <col min="2304" max="2304" width="28.85546875" style="16" customWidth="1"/>
    <col min="2305" max="2305" width="26.140625" style="16" customWidth="1"/>
    <col min="2306" max="2306" width="25.7109375" style="16" customWidth="1"/>
    <col min="2307" max="2307" width="29.140625" style="16" customWidth="1"/>
    <col min="2308" max="2558" width="9.140625" style="16"/>
    <col min="2559" max="2559" width="85" style="16" customWidth="1"/>
    <col min="2560" max="2560" width="28.85546875" style="16" customWidth="1"/>
    <col min="2561" max="2561" width="26.140625" style="16" customWidth="1"/>
    <col min="2562" max="2562" width="25.7109375" style="16" customWidth="1"/>
    <col min="2563" max="2563" width="29.140625" style="16" customWidth="1"/>
    <col min="2564" max="2814" width="9.140625" style="16"/>
    <col min="2815" max="2815" width="85" style="16" customWidth="1"/>
    <col min="2816" max="2816" width="28.85546875" style="16" customWidth="1"/>
    <col min="2817" max="2817" width="26.140625" style="16" customWidth="1"/>
    <col min="2818" max="2818" width="25.7109375" style="16" customWidth="1"/>
    <col min="2819" max="2819" width="29.140625" style="16" customWidth="1"/>
    <col min="2820" max="3070" width="9.140625" style="16"/>
    <col min="3071" max="3071" width="85" style="16" customWidth="1"/>
    <col min="3072" max="3072" width="28.85546875" style="16" customWidth="1"/>
    <col min="3073" max="3073" width="26.140625" style="16" customWidth="1"/>
    <col min="3074" max="3074" width="25.7109375" style="16" customWidth="1"/>
    <col min="3075" max="3075" width="29.140625" style="16" customWidth="1"/>
    <col min="3076" max="3326" width="9.140625" style="16"/>
    <col min="3327" max="3327" width="85" style="16" customWidth="1"/>
    <col min="3328" max="3328" width="28.85546875" style="16" customWidth="1"/>
    <col min="3329" max="3329" width="26.140625" style="16" customWidth="1"/>
    <col min="3330" max="3330" width="25.7109375" style="16" customWidth="1"/>
    <col min="3331" max="3331" width="29.140625" style="16" customWidth="1"/>
    <col min="3332" max="3582" width="9.140625" style="16"/>
    <col min="3583" max="3583" width="85" style="16" customWidth="1"/>
    <col min="3584" max="3584" width="28.85546875" style="16" customWidth="1"/>
    <col min="3585" max="3585" width="26.140625" style="16" customWidth="1"/>
    <col min="3586" max="3586" width="25.7109375" style="16" customWidth="1"/>
    <col min="3587" max="3587" width="29.140625" style="16" customWidth="1"/>
    <col min="3588" max="3838" width="9.140625" style="16"/>
    <col min="3839" max="3839" width="85" style="16" customWidth="1"/>
    <col min="3840" max="3840" width="28.85546875" style="16" customWidth="1"/>
    <col min="3841" max="3841" width="26.140625" style="16" customWidth="1"/>
    <col min="3842" max="3842" width="25.7109375" style="16" customWidth="1"/>
    <col min="3843" max="3843" width="29.140625" style="16" customWidth="1"/>
    <col min="3844" max="4094" width="9.140625" style="16"/>
    <col min="4095" max="4095" width="85" style="16" customWidth="1"/>
    <col min="4096" max="4096" width="28.85546875" style="16" customWidth="1"/>
    <col min="4097" max="4097" width="26.140625" style="16" customWidth="1"/>
    <col min="4098" max="4098" width="25.7109375" style="16" customWidth="1"/>
    <col min="4099" max="4099" width="29.140625" style="16" customWidth="1"/>
    <col min="4100" max="4350" width="9.140625" style="16"/>
    <col min="4351" max="4351" width="85" style="16" customWidth="1"/>
    <col min="4352" max="4352" width="28.85546875" style="16" customWidth="1"/>
    <col min="4353" max="4353" width="26.140625" style="16" customWidth="1"/>
    <col min="4354" max="4354" width="25.7109375" style="16" customWidth="1"/>
    <col min="4355" max="4355" width="29.140625" style="16" customWidth="1"/>
    <col min="4356" max="4606" width="9.140625" style="16"/>
    <col min="4607" max="4607" width="85" style="16" customWidth="1"/>
    <col min="4608" max="4608" width="28.85546875" style="16" customWidth="1"/>
    <col min="4609" max="4609" width="26.140625" style="16" customWidth="1"/>
    <col min="4610" max="4610" width="25.7109375" style="16" customWidth="1"/>
    <col min="4611" max="4611" width="29.140625" style="16" customWidth="1"/>
    <col min="4612" max="4862" width="9.140625" style="16"/>
    <col min="4863" max="4863" width="85" style="16" customWidth="1"/>
    <col min="4864" max="4864" width="28.85546875" style="16" customWidth="1"/>
    <col min="4865" max="4865" width="26.140625" style="16" customWidth="1"/>
    <col min="4866" max="4866" width="25.7109375" style="16" customWidth="1"/>
    <col min="4867" max="4867" width="29.140625" style="16" customWidth="1"/>
    <col min="4868" max="5118" width="9.140625" style="16"/>
    <col min="5119" max="5119" width="85" style="16" customWidth="1"/>
    <col min="5120" max="5120" width="28.85546875" style="16" customWidth="1"/>
    <col min="5121" max="5121" width="26.140625" style="16" customWidth="1"/>
    <col min="5122" max="5122" width="25.7109375" style="16" customWidth="1"/>
    <col min="5123" max="5123" width="29.140625" style="16" customWidth="1"/>
    <col min="5124" max="5374" width="9.140625" style="16"/>
    <col min="5375" max="5375" width="85" style="16" customWidth="1"/>
    <col min="5376" max="5376" width="28.85546875" style="16" customWidth="1"/>
    <col min="5377" max="5377" width="26.140625" style="16" customWidth="1"/>
    <col min="5378" max="5378" width="25.7109375" style="16" customWidth="1"/>
    <col min="5379" max="5379" width="29.140625" style="16" customWidth="1"/>
    <col min="5380" max="5630" width="9.140625" style="16"/>
    <col min="5631" max="5631" width="85" style="16" customWidth="1"/>
    <col min="5632" max="5632" width="28.85546875" style="16" customWidth="1"/>
    <col min="5633" max="5633" width="26.140625" style="16" customWidth="1"/>
    <col min="5634" max="5634" width="25.7109375" style="16" customWidth="1"/>
    <col min="5635" max="5635" width="29.140625" style="16" customWidth="1"/>
    <col min="5636" max="5886" width="9.140625" style="16"/>
    <col min="5887" max="5887" width="85" style="16" customWidth="1"/>
    <col min="5888" max="5888" width="28.85546875" style="16" customWidth="1"/>
    <col min="5889" max="5889" width="26.140625" style="16" customWidth="1"/>
    <col min="5890" max="5890" width="25.7109375" style="16" customWidth="1"/>
    <col min="5891" max="5891" width="29.140625" style="16" customWidth="1"/>
    <col min="5892" max="6142" width="9.140625" style="16"/>
    <col min="6143" max="6143" width="85" style="16" customWidth="1"/>
    <col min="6144" max="6144" width="28.85546875" style="16" customWidth="1"/>
    <col min="6145" max="6145" width="26.140625" style="16" customWidth="1"/>
    <col min="6146" max="6146" width="25.7109375" style="16" customWidth="1"/>
    <col min="6147" max="6147" width="29.140625" style="16" customWidth="1"/>
    <col min="6148" max="6398" width="9.140625" style="16"/>
    <col min="6399" max="6399" width="85" style="16" customWidth="1"/>
    <col min="6400" max="6400" width="28.85546875" style="16" customWidth="1"/>
    <col min="6401" max="6401" width="26.140625" style="16" customWidth="1"/>
    <col min="6402" max="6402" width="25.7109375" style="16" customWidth="1"/>
    <col min="6403" max="6403" width="29.140625" style="16" customWidth="1"/>
    <col min="6404" max="6654" width="9.140625" style="16"/>
    <col min="6655" max="6655" width="85" style="16" customWidth="1"/>
    <col min="6656" max="6656" width="28.85546875" style="16" customWidth="1"/>
    <col min="6657" max="6657" width="26.140625" style="16" customWidth="1"/>
    <col min="6658" max="6658" width="25.7109375" style="16" customWidth="1"/>
    <col min="6659" max="6659" width="29.140625" style="16" customWidth="1"/>
    <col min="6660" max="6910" width="9.140625" style="16"/>
    <col min="6911" max="6911" width="85" style="16" customWidth="1"/>
    <col min="6912" max="6912" width="28.85546875" style="16" customWidth="1"/>
    <col min="6913" max="6913" width="26.140625" style="16" customWidth="1"/>
    <col min="6914" max="6914" width="25.7109375" style="16" customWidth="1"/>
    <col min="6915" max="6915" width="29.140625" style="16" customWidth="1"/>
    <col min="6916" max="7166" width="9.140625" style="16"/>
    <col min="7167" max="7167" width="85" style="16" customWidth="1"/>
    <col min="7168" max="7168" width="28.85546875" style="16" customWidth="1"/>
    <col min="7169" max="7169" width="26.140625" style="16" customWidth="1"/>
    <col min="7170" max="7170" width="25.7109375" style="16" customWidth="1"/>
    <col min="7171" max="7171" width="29.140625" style="16" customWidth="1"/>
    <col min="7172" max="7422" width="9.140625" style="16"/>
    <col min="7423" max="7423" width="85" style="16" customWidth="1"/>
    <col min="7424" max="7424" width="28.85546875" style="16" customWidth="1"/>
    <col min="7425" max="7425" width="26.140625" style="16" customWidth="1"/>
    <col min="7426" max="7426" width="25.7109375" style="16" customWidth="1"/>
    <col min="7427" max="7427" width="29.140625" style="16" customWidth="1"/>
    <col min="7428" max="7678" width="9.140625" style="16"/>
    <col min="7679" max="7679" width="85" style="16" customWidth="1"/>
    <col min="7680" max="7680" width="28.85546875" style="16" customWidth="1"/>
    <col min="7681" max="7681" width="26.140625" style="16" customWidth="1"/>
    <col min="7682" max="7682" width="25.7109375" style="16" customWidth="1"/>
    <col min="7683" max="7683" width="29.140625" style="16" customWidth="1"/>
    <col min="7684" max="7934" width="9.140625" style="16"/>
    <col min="7935" max="7935" width="85" style="16" customWidth="1"/>
    <col min="7936" max="7936" width="28.85546875" style="16" customWidth="1"/>
    <col min="7937" max="7937" width="26.140625" style="16" customWidth="1"/>
    <col min="7938" max="7938" width="25.7109375" style="16" customWidth="1"/>
    <col min="7939" max="7939" width="29.140625" style="16" customWidth="1"/>
    <col min="7940" max="8190" width="9.140625" style="16"/>
    <col min="8191" max="8191" width="85" style="16" customWidth="1"/>
    <col min="8192" max="8192" width="28.85546875" style="16" customWidth="1"/>
    <col min="8193" max="8193" width="26.140625" style="16" customWidth="1"/>
    <col min="8194" max="8194" width="25.7109375" style="16" customWidth="1"/>
    <col min="8195" max="8195" width="29.140625" style="16" customWidth="1"/>
    <col min="8196" max="8446" width="9.140625" style="16"/>
    <col min="8447" max="8447" width="85" style="16" customWidth="1"/>
    <col min="8448" max="8448" width="28.85546875" style="16" customWidth="1"/>
    <col min="8449" max="8449" width="26.140625" style="16" customWidth="1"/>
    <col min="8450" max="8450" width="25.7109375" style="16" customWidth="1"/>
    <col min="8451" max="8451" width="29.140625" style="16" customWidth="1"/>
    <col min="8452" max="8702" width="9.140625" style="16"/>
    <col min="8703" max="8703" width="85" style="16" customWidth="1"/>
    <col min="8704" max="8704" width="28.85546875" style="16" customWidth="1"/>
    <col min="8705" max="8705" width="26.140625" style="16" customWidth="1"/>
    <col min="8706" max="8706" width="25.7109375" style="16" customWidth="1"/>
    <col min="8707" max="8707" width="29.140625" style="16" customWidth="1"/>
    <col min="8708" max="8958" width="9.140625" style="16"/>
    <col min="8959" max="8959" width="85" style="16" customWidth="1"/>
    <col min="8960" max="8960" width="28.85546875" style="16" customWidth="1"/>
    <col min="8961" max="8961" width="26.140625" style="16" customWidth="1"/>
    <col min="8962" max="8962" width="25.7109375" style="16" customWidth="1"/>
    <col min="8963" max="8963" width="29.140625" style="16" customWidth="1"/>
    <col min="8964" max="9214" width="9.140625" style="16"/>
    <col min="9215" max="9215" width="85" style="16" customWidth="1"/>
    <col min="9216" max="9216" width="28.85546875" style="16" customWidth="1"/>
    <col min="9217" max="9217" width="26.140625" style="16" customWidth="1"/>
    <col min="9218" max="9218" width="25.7109375" style="16" customWidth="1"/>
    <col min="9219" max="9219" width="29.140625" style="16" customWidth="1"/>
    <col min="9220" max="9470" width="9.140625" style="16"/>
    <col min="9471" max="9471" width="85" style="16" customWidth="1"/>
    <col min="9472" max="9472" width="28.85546875" style="16" customWidth="1"/>
    <col min="9473" max="9473" width="26.140625" style="16" customWidth="1"/>
    <col min="9474" max="9474" width="25.7109375" style="16" customWidth="1"/>
    <col min="9475" max="9475" width="29.140625" style="16" customWidth="1"/>
    <col min="9476" max="9726" width="9.140625" style="16"/>
    <col min="9727" max="9727" width="85" style="16" customWidth="1"/>
    <col min="9728" max="9728" width="28.85546875" style="16" customWidth="1"/>
    <col min="9729" max="9729" width="26.140625" style="16" customWidth="1"/>
    <col min="9730" max="9730" width="25.7109375" style="16" customWidth="1"/>
    <col min="9731" max="9731" width="29.140625" style="16" customWidth="1"/>
    <col min="9732" max="9982" width="9.140625" style="16"/>
    <col min="9983" max="9983" width="85" style="16" customWidth="1"/>
    <col min="9984" max="9984" width="28.85546875" style="16" customWidth="1"/>
    <col min="9985" max="9985" width="26.140625" style="16" customWidth="1"/>
    <col min="9986" max="9986" width="25.7109375" style="16" customWidth="1"/>
    <col min="9987" max="9987" width="29.140625" style="16" customWidth="1"/>
    <col min="9988" max="10238" width="9.140625" style="16"/>
    <col min="10239" max="10239" width="85" style="16" customWidth="1"/>
    <col min="10240" max="10240" width="28.85546875" style="16" customWidth="1"/>
    <col min="10241" max="10241" width="26.140625" style="16" customWidth="1"/>
    <col min="10242" max="10242" width="25.7109375" style="16" customWidth="1"/>
    <col min="10243" max="10243" width="29.140625" style="16" customWidth="1"/>
    <col min="10244" max="10494" width="9.140625" style="16"/>
    <col min="10495" max="10495" width="85" style="16" customWidth="1"/>
    <col min="10496" max="10496" width="28.85546875" style="16" customWidth="1"/>
    <col min="10497" max="10497" width="26.140625" style="16" customWidth="1"/>
    <col min="10498" max="10498" width="25.7109375" style="16" customWidth="1"/>
    <col min="10499" max="10499" width="29.140625" style="16" customWidth="1"/>
    <col min="10500" max="10750" width="9.140625" style="16"/>
    <col min="10751" max="10751" width="85" style="16" customWidth="1"/>
    <col min="10752" max="10752" width="28.85546875" style="16" customWidth="1"/>
    <col min="10753" max="10753" width="26.140625" style="16" customWidth="1"/>
    <col min="10754" max="10754" width="25.7109375" style="16" customWidth="1"/>
    <col min="10755" max="10755" width="29.140625" style="16" customWidth="1"/>
    <col min="10756" max="11006" width="9.140625" style="16"/>
    <col min="11007" max="11007" width="85" style="16" customWidth="1"/>
    <col min="11008" max="11008" width="28.85546875" style="16" customWidth="1"/>
    <col min="11009" max="11009" width="26.140625" style="16" customWidth="1"/>
    <col min="11010" max="11010" width="25.7109375" style="16" customWidth="1"/>
    <col min="11011" max="11011" width="29.140625" style="16" customWidth="1"/>
    <col min="11012" max="11262" width="9.140625" style="16"/>
    <col min="11263" max="11263" width="85" style="16" customWidth="1"/>
    <col min="11264" max="11264" width="28.85546875" style="16" customWidth="1"/>
    <col min="11265" max="11265" width="26.140625" style="16" customWidth="1"/>
    <col min="11266" max="11266" width="25.7109375" style="16" customWidth="1"/>
    <col min="11267" max="11267" width="29.140625" style="16" customWidth="1"/>
    <col min="11268" max="11518" width="9.140625" style="16"/>
    <col min="11519" max="11519" width="85" style="16" customWidth="1"/>
    <col min="11520" max="11520" width="28.85546875" style="16" customWidth="1"/>
    <col min="11521" max="11521" width="26.140625" style="16" customWidth="1"/>
    <col min="11522" max="11522" width="25.7109375" style="16" customWidth="1"/>
    <col min="11523" max="11523" width="29.140625" style="16" customWidth="1"/>
    <col min="11524" max="11774" width="9.140625" style="16"/>
    <col min="11775" max="11775" width="85" style="16" customWidth="1"/>
    <col min="11776" max="11776" width="28.85546875" style="16" customWidth="1"/>
    <col min="11777" max="11777" width="26.140625" style="16" customWidth="1"/>
    <col min="11778" max="11778" width="25.7109375" style="16" customWidth="1"/>
    <col min="11779" max="11779" width="29.140625" style="16" customWidth="1"/>
    <col min="11780" max="12030" width="9.140625" style="16"/>
    <col min="12031" max="12031" width="85" style="16" customWidth="1"/>
    <col min="12032" max="12032" width="28.85546875" style="16" customWidth="1"/>
    <col min="12033" max="12033" width="26.140625" style="16" customWidth="1"/>
    <col min="12034" max="12034" width="25.7109375" style="16" customWidth="1"/>
    <col min="12035" max="12035" width="29.140625" style="16" customWidth="1"/>
    <col min="12036" max="12286" width="9.140625" style="16"/>
    <col min="12287" max="12287" width="85" style="16" customWidth="1"/>
    <col min="12288" max="12288" width="28.85546875" style="16" customWidth="1"/>
    <col min="12289" max="12289" width="26.140625" style="16" customWidth="1"/>
    <col min="12290" max="12290" width="25.7109375" style="16" customWidth="1"/>
    <col min="12291" max="12291" width="29.140625" style="16" customWidth="1"/>
    <col min="12292" max="12542" width="9.140625" style="16"/>
    <col min="12543" max="12543" width="85" style="16" customWidth="1"/>
    <col min="12544" max="12544" width="28.85546875" style="16" customWidth="1"/>
    <col min="12545" max="12545" width="26.140625" style="16" customWidth="1"/>
    <col min="12546" max="12546" width="25.7109375" style="16" customWidth="1"/>
    <col min="12547" max="12547" width="29.140625" style="16" customWidth="1"/>
    <col min="12548" max="12798" width="9.140625" style="16"/>
    <col min="12799" max="12799" width="85" style="16" customWidth="1"/>
    <col min="12800" max="12800" width="28.85546875" style="16" customWidth="1"/>
    <col min="12801" max="12801" width="26.140625" style="16" customWidth="1"/>
    <col min="12802" max="12802" width="25.7109375" style="16" customWidth="1"/>
    <col min="12803" max="12803" width="29.140625" style="16" customWidth="1"/>
    <col min="12804" max="13054" width="9.140625" style="16"/>
    <col min="13055" max="13055" width="85" style="16" customWidth="1"/>
    <col min="13056" max="13056" width="28.85546875" style="16" customWidth="1"/>
    <col min="13057" max="13057" width="26.140625" style="16" customWidth="1"/>
    <col min="13058" max="13058" width="25.7109375" style="16" customWidth="1"/>
    <col min="13059" max="13059" width="29.140625" style="16" customWidth="1"/>
    <col min="13060" max="13310" width="9.140625" style="16"/>
    <col min="13311" max="13311" width="85" style="16" customWidth="1"/>
    <col min="13312" max="13312" width="28.85546875" style="16" customWidth="1"/>
    <col min="13313" max="13313" width="26.140625" style="16" customWidth="1"/>
    <col min="13314" max="13314" width="25.7109375" style="16" customWidth="1"/>
    <col min="13315" max="13315" width="29.140625" style="16" customWidth="1"/>
    <col min="13316" max="13566" width="9.140625" style="16"/>
    <col min="13567" max="13567" width="85" style="16" customWidth="1"/>
    <col min="13568" max="13568" width="28.85546875" style="16" customWidth="1"/>
    <col min="13569" max="13569" width="26.140625" style="16" customWidth="1"/>
    <col min="13570" max="13570" width="25.7109375" style="16" customWidth="1"/>
    <col min="13571" max="13571" width="29.140625" style="16" customWidth="1"/>
    <col min="13572" max="13822" width="9.140625" style="16"/>
    <col min="13823" max="13823" width="85" style="16" customWidth="1"/>
    <col min="13824" max="13824" width="28.85546875" style="16" customWidth="1"/>
    <col min="13825" max="13825" width="26.140625" style="16" customWidth="1"/>
    <col min="13826" max="13826" width="25.7109375" style="16" customWidth="1"/>
    <col min="13827" max="13827" width="29.140625" style="16" customWidth="1"/>
    <col min="13828" max="14078" width="9.140625" style="16"/>
    <col min="14079" max="14079" width="85" style="16" customWidth="1"/>
    <col min="14080" max="14080" width="28.85546875" style="16" customWidth="1"/>
    <col min="14081" max="14081" width="26.140625" style="16" customWidth="1"/>
    <col min="14082" max="14082" width="25.7109375" style="16" customWidth="1"/>
    <col min="14083" max="14083" width="29.140625" style="16" customWidth="1"/>
    <col min="14084" max="14334" width="9.140625" style="16"/>
    <col min="14335" max="14335" width="85" style="16" customWidth="1"/>
    <col min="14336" max="14336" width="28.85546875" style="16" customWidth="1"/>
    <col min="14337" max="14337" width="26.140625" style="16" customWidth="1"/>
    <col min="14338" max="14338" width="25.7109375" style="16" customWidth="1"/>
    <col min="14339" max="14339" width="29.140625" style="16" customWidth="1"/>
    <col min="14340" max="14590" width="9.140625" style="16"/>
    <col min="14591" max="14591" width="85" style="16" customWidth="1"/>
    <col min="14592" max="14592" width="28.85546875" style="16" customWidth="1"/>
    <col min="14593" max="14593" width="26.140625" style="16" customWidth="1"/>
    <col min="14594" max="14594" width="25.7109375" style="16" customWidth="1"/>
    <col min="14595" max="14595" width="29.140625" style="16" customWidth="1"/>
    <col min="14596" max="14846" width="9.140625" style="16"/>
    <col min="14847" max="14847" width="85" style="16" customWidth="1"/>
    <col min="14848" max="14848" width="28.85546875" style="16" customWidth="1"/>
    <col min="14849" max="14849" width="26.140625" style="16" customWidth="1"/>
    <col min="14850" max="14850" width="25.7109375" style="16" customWidth="1"/>
    <col min="14851" max="14851" width="29.140625" style="16" customWidth="1"/>
    <col min="14852" max="15102" width="9.140625" style="16"/>
    <col min="15103" max="15103" width="85" style="16" customWidth="1"/>
    <col min="15104" max="15104" width="28.85546875" style="16" customWidth="1"/>
    <col min="15105" max="15105" width="26.140625" style="16" customWidth="1"/>
    <col min="15106" max="15106" width="25.7109375" style="16" customWidth="1"/>
    <col min="15107" max="15107" width="29.140625" style="16" customWidth="1"/>
    <col min="15108" max="15358" width="9.140625" style="16"/>
    <col min="15359" max="15359" width="85" style="16" customWidth="1"/>
    <col min="15360" max="15360" width="28.85546875" style="16" customWidth="1"/>
    <col min="15361" max="15361" width="26.140625" style="16" customWidth="1"/>
    <col min="15362" max="15362" width="25.7109375" style="16" customWidth="1"/>
    <col min="15363" max="15363" width="29.140625" style="16" customWidth="1"/>
    <col min="15364" max="15614" width="9.140625" style="16"/>
    <col min="15615" max="15615" width="85" style="16" customWidth="1"/>
    <col min="15616" max="15616" width="28.85546875" style="16" customWidth="1"/>
    <col min="15617" max="15617" width="26.140625" style="16" customWidth="1"/>
    <col min="15618" max="15618" width="25.7109375" style="16" customWidth="1"/>
    <col min="15619" max="15619" width="29.140625" style="16" customWidth="1"/>
    <col min="15620" max="15870" width="9.140625" style="16"/>
    <col min="15871" max="15871" width="85" style="16" customWidth="1"/>
    <col min="15872" max="15872" width="28.85546875" style="16" customWidth="1"/>
    <col min="15873" max="15873" width="26.140625" style="16" customWidth="1"/>
    <col min="15874" max="15874" width="25.7109375" style="16" customWidth="1"/>
    <col min="15875" max="15875" width="29.140625" style="16" customWidth="1"/>
    <col min="15876" max="16126" width="9.140625" style="16"/>
    <col min="16127" max="16127" width="85" style="16" customWidth="1"/>
    <col min="16128" max="16128" width="28.85546875" style="16" customWidth="1"/>
    <col min="16129" max="16129" width="26.140625" style="16" customWidth="1"/>
    <col min="16130" max="16130" width="25.7109375" style="16" customWidth="1"/>
    <col min="16131" max="16131" width="29.140625" style="16" customWidth="1"/>
    <col min="16132" max="16384" width="9.140625" style="16"/>
  </cols>
  <sheetData>
    <row r="1" spans="1:5" x14ac:dyDescent="0.25">
      <c r="E1" s="42" t="s">
        <v>111</v>
      </c>
    </row>
    <row r="2" spans="1:5" ht="33.75" customHeight="1" x14ac:dyDescent="0.2">
      <c r="A2" s="246" t="s">
        <v>113</v>
      </c>
      <c r="B2" s="246"/>
      <c r="C2" s="246"/>
      <c r="D2" s="246"/>
      <c r="E2" s="246"/>
    </row>
    <row r="3" spans="1:5" ht="25.5" customHeight="1" x14ac:dyDescent="0.2">
      <c r="A3" s="16"/>
      <c r="B3" s="16"/>
    </row>
    <row r="4" spans="1:5" ht="30.75" customHeight="1" thickBot="1" x14ac:dyDescent="0.3">
      <c r="A4" s="19"/>
      <c r="B4" s="20"/>
      <c r="E4" s="41" t="s">
        <v>39</v>
      </c>
    </row>
    <row r="5" spans="1:5" ht="30.75" customHeight="1" thickBot="1" x14ac:dyDescent="0.25">
      <c r="A5" s="238" t="s">
        <v>0</v>
      </c>
      <c r="B5" s="240" t="s">
        <v>114</v>
      </c>
      <c r="C5" s="242" t="s">
        <v>41</v>
      </c>
      <c r="D5" s="244" t="s">
        <v>116</v>
      </c>
      <c r="E5" s="245"/>
    </row>
    <row r="6" spans="1:5" ht="80.25" customHeight="1" x14ac:dyDescent="0.2">
      <c r="A6" s="239"/>
      <c r="B6" s="241"/>
      <c r="C6" s="243"/>
      <c r="D6" s="45" t="s">
        <v>145</v>
      </c>
      <c r="E6" s="44" t="s">
        <v>115</v>
      </c>
    </row>
    <row r="7" spans="1:5" ht="25.5" customHeight="1" thickBot="1" x14ac:dyDescent="0.25">
      <c r="A7" s="43">
        <v>1</v>
      </c>
      <c r="B7" s="223">
        <v>2</v>
      </c>
      <c r="C7" s="46">
        <v>3</v>
      </c>
      <c r="D7" s="47">
        <v>4</v>
      </c>
      <c r="E7" s="46">
        <v>5</v>
      </c>
    </row>
    <row r="8" spans="1:5" ht="46.5" customHeight="1" thickBot="1" x14ac:dyDescent="0.25">
      <c r="A8" s="21" t="s">
        <v>112</v>
      </c>
      <c r="B8" s="224"/>
      <c r="C8" s="226"/>
      <c r="D8" s="227"/>
      <c r="E8" s="225"/>
    </row>
    <row r="9" spans="1:5" ht="15.75" x14ac:dyDescent="0.2">
      <c r="A9" s="22"/>
      <c r="B9" s="23"/>
      <c r="C9" s="24"/>
    </row>
    <row r="10" spans="1:5" ht="15.75" x14ac:dyDescent="0.2">
      <c r="A10" s="22"/>
      <c r="B10" s="23"/>
      <c r="C10" s="25"/>
    </row>
    <row r="11" spans="1:5" ht="15.75" x14ac:dyDescent="0.25">
      <c r="A11" s="26"/>
      <c r="B11" s="26"/>
      <c r="C11" s="15"/>
    </row>
    <row r="12" spans="1:5" ht="15.75" x14ac:dyDescent="0.25">
      <c r="A12" s="17" t="s">
        <v>168</v>
      </c>
      <c r="B12" s="26"/>
      <c r="C12" s="15"/>
    </row>
    <row r="13" spans="1:5" ht="15.75" x14ac:dyDescent="0.25">
      <c r="A13" s="17"/>
      <c r="B13" s="26"/>
      <c r="C13" s="15"/>
    </row>
    <row r="14" spans="1:5" ht="15.75" x14ac:dyDescent="0.25">
      <c r="A14" s="28"/>
      <c r="B14" s="26"/>
      <c r="C14" s="28"/>
      <c r="D14" s="79"/>
    </row>
    <row r="15" spans="1:5" ht="39" customHeight="1" x14ac:dyDescent="0.25">
      <c r="A15" s="29" t="s">
        <v>43</v>
      </c>
      <c r="B15" s="28"/>
      <c r="C15" s="30"/>
      <c r="D15" s="72" t="s">
        <v>132</v>
      </c>
    </row>
    <row r="16" spans="1:5" ht="15.75" x14ac:dyDescent="0.25">
      <c r="A16" s="26"/>
      <c r="B16" s="26"/>
      <c r="C16" s="15" t="s">
        <v>42</v>
      </c>
    </row>
    <row r="17" spans="1:3" ht="15.75" x14ac:dyDescent="0.25">
      <c r="A17" s="17"/>
      <c r="B17" s="17"/>
      <c r="C17" s="15"/>
    </row>
  </sheetData>
  <mergeCells count="5">
    <mergeCell ref="A5:A6"/>
    <mergeCell ref="B5:B6"/>
    <mergeCell ref="C5:C6"/>
    <mergeCell ref="D5:E5"/>
    <mergeCell ref="A2:E2"/>
  </mergeCells>
  <printOptions horizontalCentered="1"/>
  <pageMargins left="0.31496062992125984" right="0.23622047244094491" top="1.1417322834645669" bottom="0.86614173228346458" header="0.23622047244094491" footer="0.35433070866141736"/>
  <pageSetup paperSize="9" scale="64" orientation="landscape" r:id="rId1"/>
  <headerFooter alignWithMargins="0">
    <oddFooter>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"/>
  <sheetViews>
    <sheetView tabSelected="1" view="pageBreakPreview" topLeftCell="N1" zoomScale="55" zoomScaleNormal="85" zoomScaleSheetLayoutView="55" workbookViewId="0">
      <pane ySplit="9" topLeftCell="A58" activePane="bottomLeft" state="frozen"/>
      <selection pane="bottomLeft" activeCell="W17" sqref="W17"/>
    </sheetView>
  </sheetViews>
  <sheetFormatPr defaultRowHeight="15" x14ac:dyDescent="0.25"/>
  <cols>
    <col min="1" max="1" width="55" customWidth="1"/>
    <col min="2" max="22" width="18.7109375" customWidth="1"/>
    <col min="23" max="23" width="16.28515625" customWidth="1"/>
    <col min="24" max="33" width="18.7109375" customWidth="1"/>
    <col min="34" max="34" width="42.5703125" customWidth="1"/>
  </cols>
  <sheetData>
    <row r="1" spans="1:34" ht="20.25" customHeight="1" x14ac:dyDescent="0.25">
      <c r="A1" s="83" t="s">
        <v>4</v>
      </c>
      <c r="B1" s="230" t="s">
        <v>164</v>
      </c>
      <c r="C1" s="232"/>
      <c r="D1" s="232"/>
      <c r="E1" s="31"/>
      <c r="F1" s="31"/>
      <c r="G1" s="31"/>
      <c r="H1" s="31"/>
      <c r="I1" s="31"/>
      <c r="J1" s="31"/>
      <c r="K1" s="31"/>
      <c r="L1" s="31"/>
      <c r="M1" s="31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32"/>
      <c r="Y1" s="32"/>
      <c r="Z1" s="32"/>
      <c r="AA1" s="32"/>
      <c r="AB1" s="32"/>
      <c r="AC1" s="33"/>
      <c r="AD1" s="33"/>
      <c r="AE1" s="33"/>
      <c r="AF1" s="33"/>
      <c r="AG1" s="33"/>
      <c r="AH1" s="34" t="s">
        <v>110</v>
      </c>
    </row>
    <row r="2" spans="1:34" ht="20.25" customHeight="1" x14ac:dyDescent="0.25">
      <c r="A2" s="83" t="s">
        <v>44</v>
      </c>
      <c r="B2" s="230" t="s">
        <v>165</v>
      </c>
      <c r="C2" s="232"/>
      <c r="D2" s="232"/>
      <c r="E2" s="31"/>
      <c r="F2" s="31"/>
      <c r="G2" s="31"/>
      <c r="H2" s="31"/>
      <c r="I2" s="31"/>
      <c r="J2" s="31"/>
      <c r="K2" s="31"/>
      <c r="L2" s="31"/>
      <c r="M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3"/>
      <c r="AD2" s="33"/>
      <c r="AE2" s="33"/>
      <c r="AF2" s="33"/>
      <c r="AG2" s="33"/>
      <c r="AH2" s="34"/>
    </row>
    <row r="3" spans="1:34" ht="20.25" customHeight="1" x14ac:dyDescent="0.25">
      <c r="A3" s="83" t="s">
        <v>45</v>
      </c>
      <c r="B3" s="230" t="s">
        <v>166</v>
      </c>
      <c r="C3" s="232"/>
      <c r="D3" s="232"/>
      <c r="E3" s="31"/>
      <c r="F3" s="31"/>
      <c r="G3" s="31"/>
      <c r="H3" s="31"/>
      <c r="I3" s="31"/>
      <c r="J3" s="31"/>
      <c r="K3" s="31"/>
      <c r="L3" s="31"/>
      <c r="M3" s="31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3"/>
      <c r="AD3" s="33"/>
      <c r="AE3" s="33"/>
      <c r="AF3" s="33"/>
      <c r="AG3" s="33"/>
      <c r="AH3" s="34"/>
    </row>
    <row r="4" spans="1:34" ht="21.75" customHeight="1" x14ac:dyDescent="0.25">
      <c r="A4" s="248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</row>
    <row r="5" spans="1:34" ht="22.5" customHeight="1" thickBo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69" t="s">
        <v>39</v>
      </c>
    </row>
    <row r="6" spans="1:34" s="36" customFormat="1" ht="30" customHeight="1" thickBot="1" x14ac:dyDescent="0.3">
      <c r="A6" s="249" t="s">
        <v>40</v>
      </c>
      <c r="B6" s="251" t="s">
        <v>117</v>
      </c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  <c r="X6" s="251" t="s">
        <v>46</v>
      </c>
      <c r="Y6" s="252"/>
      <c r="Z6" s="252"/>
      <c r="AA6" s="252"/>
      <c r="AB6" s="253"/>
      <c r="AC6" s="254" t="s">
        <v>47</v>
      </c>
      <c r="AD6" s="255"/>
      <c r="AE6" s="255"/>
      <c r="AF6" s="255"/>
      <c r="AG6" s="256"/>
      <c r="AH6" s="257" t="s">
        <v>118</v>
      </c>
    </row>
    <row r="7" spans="1:34" s="36" customFormat="1" ht="31.5" customHeight="1" thickBot="1" x14ac:dyDescent="0.3">
      <c r="A7" s="250"/>
      <c r="B7" s="259" t="s">
        <v>48</v>
      </c>
      <c r="C7" s="260"/>
      <c r="D7" s="260"/>
      <c r="E7" s="260"/>
      <c r="F7" s="260"/>
      <c r="G7" s="261"/>
      <c r="H7" s="262" t="s">
        <v>49</v>
      </c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4" t="s">
        <v>119</v>
      </c>
      <c r="U7" s="162"/>
      <c r="V7" s="162"/>
      <c r="W7" s="163"/>
      <c r="X7" s="267" t="s">
        <v>50</v>
      </c>
      <c r="Y7" s="269"/>
      <c r="Z7" s="269"/>
      <c r="AA7" s="269"/>
      <c r="AB7" s="269"/>
      <c r="AC7" s="270" t="s">
        <v>1</v>
      </c>
      <c r="AD7" s="164"/>
      <c r="AE7" s="165"/>
      <c r="AF7" s="165"/>
      <c r="AG7" s="166"/>
      <c r="AH7" s="258"/>
    </row>
    <row r="8" spans="1:34" s="36" customFormat="1" ht="30.75" customHeight="1" x14ac:dyDescent="0.25">
      <c r="A8" s="250"/>
      <c r="B8" s="272" t="s">
        <v>51</v>
      </c>
      <c r="C8" s="273" t="s">
        <v>52</v>
      </c>
      <c r="D8" s="273" t="s">
        <v>53</v>
      </c>
      <c r="E8" s="273" t="s">
        <v>54</v>
      </c>
      <c r="F8" s="275" t="s">
        <v>55</v>
      </c>
      <c r="G8" s="167"/>
      <c r="H8" s="276" t="s">
        <v>120</v>
      </c>
      <c r="I8" s="277" t="s">
        <v>121</v>
      </c>
      <c r="J8" s="278"/>
      <c r="K8" s="278"/>
      <c r="L8" s="279"/>
      <c r="M8" s="266" t="s">
        <v>56</v>
      </c>
      <c r="N8" s="168"/>
      <c r="O8" s="266" t="s">
        <v>57</v>
      </c>
      <c r="P8" s="266" t="s">
        <v>58</v>
      </c>
      <c r="Q8" s="266" t="s">
        <v>109</v>
      </c>
      <c r="R8" s="266" t="s">
        <v>59</v>
      </c>
      <c r="S8" s="266" t="s">
        <v>60</v>
      </c>
      <c r="T8" s="265"/>
      <c r="U8" s="282" t="s">
        <v>61</v>
      </c>
      <c r="V8" s="282" t="s">
        <v>62</v>
      </c>
      <c r="W8" s="284" t="s">
        <v>63</v>
      </c>
      <c r="X8" s="268"/>
      <c r="Y8" s="286" t="s">
        <v>64</v>
      </c>
      <c r="Z8" s="288"/>
      <c r="AA8" s="288"/>
      <c r="AB8" s="288"/>
      <c r="AC8" s="271"/>
      <c r="AD8" s="289" t="s">
        <v>65</v>
      </c>
      <c r="AE8" s="291" t="s">
        <v>66</v>
      </c>
      <c r="AF8" s="280"/>
      <c r="AG8" s="281"/>
      <c r="AH8" s="258"/>
    </row>
    <row r="9" spans="1:34" s="36" customFormat="1" ht="210.75" thickBot="1" x14ac:dyDescent="0.3">
      <c r="A9" s="250"/>
      <c r="B9" s="272"/>
      <c r="C9" s="274"/>
      <c r="D9" s="274"/>
      <c r="E9" s="274"/>
      <c r="F9" s="274"/>
      <c r="G9" s="169" t="s">
        <v>67</v>
      </c>
      <c r="H9" s="276"/>
      <c r="I9" s="277"/>
      <c r="J9" s="170" t="s">
        <v>68</v>
      </c>
      <c r="K9" s="170" t="s">
        <v>69</v>
      </c>
      <c r="L9" s="170" t="s">
        <v>63</v>
      </c>
      <c r="M9" s="266"/>
      <c r="N9" s="170" t="s">
        <v>61</v>
      </c>
      <c r="O9" s="266"/>
      <c r="P9" s="266"/>
      <c r="Q9" s="266"/>
      <c r="R9" s="266"/>
      <c r="S9" s="266"/>
      <c r="T9" s="265"/>
      <c r="U9" s="283"/>
      <c r="V9" s="283"/>
      <c r="W9" s="285"/>
      <c r="X9" s="268"/>
      <c r="Y9" s="287"/>
      <c r="Z9" s="171" t="s">
        <v>70</v>
      </c>
      <c r="AA9" s="171" t="s">
        <v>71</v>
      </c>
      <c r="AB9" s="171" t="s">
        <v>72</v>
      </c>
      <c r="AC9" s="271"/>
      <c r="AD9" s="290"/>
      <c r="AE9" s="290"/>
      <c r="AF9" s="172" t="s">
        <v>142</v>
      </c>
      <c r="AG9" s="173" t="s">
        <v>143</v>
      </c>
      <c r="AH9" s="258"/>
    </row>
    <row r="10" spans="1:34" s="38" customFormat="1" ht="47.25" customHeight="1" thickBot="1" x14ac:dyDescent="0.25">
      <c r="A10" s="160"/>
      <c r="B10" s="50" t="s">
        <v>73</v>
      </c>
      <c r="C10" s="51">
        <v>2</v>
      </c>
      <c r="D10" s="51">
        <v>3</v>
      </c>
      <c r="E10" s="51">
        <v>4</v>
      </c>
      <c r="F10" s="51">
        <v>5</v>
      </c>
      <c r="G10" s="52" t="s">
        <v>74</v>
      </c>
      <c r="H10" s="53" t="s">
        <v>75</v>
      </c>
      <c r="I10" s="54" t="s">
        <v>76</v>
      </c>
      <c r="J10" s="55" t="s">
        <v>77</v>
      </c>
      <c r="K10" s="55" t="s">
        <v>78</v>
      </c>
      <c r="L10" s="55" t="s">
        <v>79</v>
      </c>
      <c r="M10" s="56" t="s">
        <v>80</v>
      </c>
      <c r="N10" s="55" t="s">
        <v>81</v>
      </c>
      <c r="O10" s="56" t="s">
        <v>82</v>
      </c>
      <c r="P10" s="56" t="s">
        <v>83</v>
      </c>
      <c r="Q10" s="56" t="s">
        <v>84</v>
      </c>
      <c r="R10" s="57" t="s">
        <v>85</v>
      </c>
      <c r="S10" s="57" t="s">
        <v>86</v>
      </c>
      <c r="T10" s="58">
        <v>7</v>
      </c>
      <c r="U10" s="59" t="s">
        <v>87</v>
      </c>
      <c r="V10" s="59" t="s">
        <v>88</v>
      </c>
      <c r="W10" s="60" t="s">
        <v>89</v>
      </c>
      <c r="X10" s="61">
        <v>8</v>
      </c>
      <c r="Y10" s="62" t="s">
        <v>90</v>
      </c>
      <c r="Z10" s="63" t="s">
        <v>91</v>
      </c>
      <c r="AA10" s="63" t="s">
        <v>92</v>
      </c>
      <c r="AB10" s="64" t="s">
        <v>93</v>
      </c>
      <c r="AC10" s="65" t="s">
        <v>94</v>
      </c>
      <c r="AD10" s="66" t="s">
        <v>95</v>
      </c>
      <c r="AE10" s="66" t="s">
        <v>96</v>
      </c>
      <c r="AF10" s="67" t="s">
        <v>97</v>
      </c>
      <c r="AG10" s="68" t="s">
        <v>98</v>
      </c>
      <c r="AH10" s="37"/>
    </row>
    <row r="11" spans="1:34" ht="52.5" customHeight="1" x14ac:dyDescent="0.25">
      <c r="A11" s="174" t="s">
        <v>107</v>
      </c>
      <c r="B11" s="126">
        <f>+SUM(C11:F11)</f>
        <v>1253117000</v>
      </c>
      <c r="C11" s="127">
        <f t="shared" ref="C11:AG11" si="0">SUM(C13:C24)</f>
        <v>1001517000</v>
      </c>
      <c r="D11" s="127">
        <f t="shared" si="0"/>
        <v>0</v>
      </c>
      <c r="E11" s="127">
        <f t="shared" si="0"/>
        <v>0</v>
      </c>
      <c r="F11" s="127">
        <f t="shared" si="0"/>
        <v>251600000</v>
      </c>
      <c r="G11" s="128">
        <v>251600000</v>
      </c>
      <c r="H11" s="129">
        <f t="shared" si="0"/>
        <v>1010058725</v>
      </c>
      <c r="I11" s="130">
        <f t="shared" si="0"/>
        <v>0</v>
      </c>
      <c r="J11" s="127">
        <f t="shared" si="0"/>
        <v>0</v>
      </c>
      <c r="K11" s="127">
        <f t="shared" si="0"/>
        <v>0</v>
      </c>
      <c r="L11" s="127">
        <f t="shared" si="0"/>
        <v>0</v>
      </c>
      <c r="M11" s="127">
        <f t="shared" si="0"/>
        <v>0</v>
      </c>
      <c r="N11" s="127">
        <f t="shared" si="0"/>
        <v>0</v>
      </c>
      <c r="O11" s="127">
        <f t="shared" si="0"/>
        <v>0</v>
      </c>
      <c r="P11" s="127">
        <f t="shared" si="0"/>
        <v>1010058725</v>
      </c>
      <c r="Q11" s="127">
        <f t="shared" si="0"/>
        <v>0</v>
      </c>
      <c r="R11" s="131">
        <f t="shared" si="0"/>
        <v>0</v>
      </c>
      <c r="S11" s="131">
        <f t="shared" si="0"/>
        <v>0</v>
      </c>
      <c r="T11" s="132">
        <f t="shared" si="0"/>
        <v>67658656</v>
      </c>
      <c r="U11" s="131">
        <f t="shared" si="0"/>
        <v>0</v>
      </c>
      <c r="V11" s="131">
        <f t="shared" si="0"/>
        <v>0</v>
      </c>
      <c r="W11" s="128">
        <f t="shared" si="0"/>
        <v>0</v>
      </c>
      <c r="X11" s="130">
        <f t="shared" si="0"/>
        <v>1997341260</v>
      </c>
      <c r="Y11" s="127">
        <f t="shared" si="0"/>
        <v>0</v>
      </c>
      <c r="Z11" s="131">
        <f t="shared" si="0"/>
        <v>0</v>
      </c>
      <c r="AA11" s="131">
        <f t="shared" si="0"/>
        <v>0</v>
      </c>
      <c r="AB11" s="131">
        <f t="shared" si="0"/>
        <v>0</v>
      </c>
      <c r="AC11" s="132">
        <f t="shared" si="0"/>
        <v>333493121</v>
      </c>
      <c r="AD11" s="127">
        <f t="shared" si="0"/>
        <v>22593562</v>
      </c>
      <c r="AE11" s="127">
        <f t="shared" si="0"/>
        <v>310899559</v>
      </c>
      <c r="AF11" s="127">
        <f t="shared" si="0"/>
        <v>310899559</v>
      </c>
      <c r="AG11" s="127">
        <f t="shared" si="0"/>
        <v>0</v>
      </c>
      <c r="AH11" s="75"/>
    </row>
    <row r="12" spans="1:34" ht="23.25" customHeight="1" x14ac:dyDescent="0.25">
      <c r="A12" s="175" t="s">
        <v>2</v>
      </c>
      <c r="B12" s="125"/>
      <c r="C12" s="124"/>
      <c r="D12" s="124"/>
      <c r="E12" s="124"/>
      <c r="F12" s="124"/>
      <c r="G12" s="137"/>
      <c r="H12" s="133"/>
      <c r="I12" s="181"/>
      <c r="J12" s="182"/>
      <c r="K12" s="182"/>
      <c r="L12" s="182"/>
      <c r="M12" s="183"/>
      <c r="N12" s="182"/>
      <c r="O12" s="183"/>
      <c r="P12" s="183"/>
      <c r="Q12" s="183"/>
      <c r="R12" s="184"/>
      <c r="S12" s="184"/>
      <c r="T12" s="134"/>
      <c r="U12" s="189"/>
      <c r="V12" s="189"/>
      <c r="W12" s="190"/>
      <c r="X12" s="135"/>
      <c r="Y12" s="191"/>
      <c r="Z12" s="192"/>
      <c r="AA12" s="192"/>
      <c r="AB12" s="192"/>
      <c r="AC12" s="136">
        <f t="shared" ref="AC12:AC63" si="1">+SUM(B12,H12,T12)-X12</f>
        <v>0</v>
      </c>
      <c r="AD12" s="193"/>
      <c r="AE12" s="193"/>
      <c r="AF12" s="194"/>
      <c r="AG12" s="195"/>
      <c r="AH12" s="196"/>
    </row>
    <row r="13" spans="1:34" ht="39" customHeight="1" x14ac:dyDescent="0.25">
      <c r="A13" s="176" t="s">
        <v>127</v>
      </c>
      <c r="B13" s="125">
        <f t="shared" ref="B13:B63" si="2">+SUM(C13:F13)</f>
        <v>997227500</v>
      </c>
      <c r="C13" s="124">
        <f>1001517000-C17-C18</f>
        <v>997227500</v>
      </c>
      <c r="D13" s="124"/>
      <c r="E13" s="124"/>
      <c r="F13" s="124"/>
      <c r="G13" s="137"/>
      <c r="H13" s="133">
        <f t="shared" ref="H13:H58" si="3">+I13+M13+SUM(O13:S13)</f>
        <v>0</v>
      </c>
      <c r="I13" s="181"/>
      <c r="J13" s="182"/>
      <c r="K13" s="182"/>
      <c r="L13" s="182"/>
      <c r="M13" s="183"/>
      <c r="N13" s="182"/>
      <c r="O13" s="183"/>
      <c r="P13" s="183"/>
      <c r="Q13" s="183"/>
      <c r="R13" s="184"/>
      <c r="S13" s="184"/>
      <c r="T13" s="134"/>
      <c r="U13" s="189"/>
      <c r="V13" s="189"/>
      <c r="W13" s="190"/>
      <c r="X13" s="135">
        <f>984760490-4289500-1547552</f>
        <v>978923438</v>
      </c>
      <c r="Y13" s="191"/>
      <c r="Z13" s="192"/>
      <c r="AA13" s="192"/>
      <c r="AB13" s="192"/>
      <c r="AC13" s="136">
        <f>+SUM(B13,H13,T13)-X13</f>
        <v>18304062</v>
      </c>
      <c r="AD13" s="193">
        <v>18304062</v>
      </c>
      <c r="AE13" s="193"/>
      <c r="AF13" s="194"/>
      <c r="AG13" s="195"/>
      <c r="AH13" s="196" t="s">
        <v>170</v>
      </c>
    </row>
    <row r="14" spans="1:34" ht="33.75" customHeight="1" x14ac:dyDescent="0.25">
      <c r="A14" s="175" t="s">
        <v>128</v>
      </c>
      <c r="B14" s="125">
        <f t="shared" ref="B14:B24" si="4">+SUM(C14:F14)</f>
        <v>0</v>
      </c>
      <c r="C14" s="124"/>
      <c r="D14" s="124"/>
      <c r="E14" s="124"/>
      <c r="F14" s="124"/>
      <c r="G14" s="137"/>
      <c r="H14" s="133">
        <f t="shared" ref="H14" si="5">+I14+M14+SUM(O14:S14)</f>
        <v>1010058725</v>
      </c>
      <c r="I14" s="181"/>
      <c r="J14" s="182"/>
      <c r="K14" s="182"/>
      <c r="L14" s="182"/>
      <c r="M14" s="183"/>
      <c r="N14" s="182"/>
      <c r="O14" s="183"/>
      <c r="P14" s="187">
        <v>1010058725</v>
      </c>
      <c r="Q14" s="183"/>
      <c r="R14" s="184"/>
      <c r="S14" s="184"/>
      <c r="T14" s="134">
        <v>67658656</v>
      </c>
      <c r="U14" s="189"/>
      <c r="V14" s="189"/>
      <c r="W14" s="190"/>
      <c r="X14" s="139">
        <f>558983638+806229+3106115+66510093-248989-1298563+4289500+134669799</f>
        <v>766817822</v>
      </c>
      <c r="Y14" s="191"/>
      <c r="Z14" s="192"/>
      <c r="AA14" s="192"/>
      <c r="AB14" s="192"/>
      <c r="AC14" s="136">
        <f t="shared" si="1"/>
        <v>310899559</v>
      </c>
      <c r="AD14" s="193"/>
      <c r="AE14" s="201">
        <v>310899559</v>
      </c>
      <c r="AF14" s="194">
        <v>310899559</v>
      </c>
      <c r="AG14" s="195"/>
      <c r="AH14" s="196" t="s">
        <v>173</v>
      </c>
    </row>
    <row r="15" spans="1:34" ht="36.75" customHeight="1" x14ac:dyDescent="0.25">
      <c r="A15" s="175" t="s">
        <v>101</v>
      </c>
      <c r="B15" s="125">
        <f t="shared" si="4"/>
        <v>0</v>
      </c>
      <c r="C15" s="124"/>
      <c r="D15" s="124"/>
      <c r="E15" s="124"/>
      <c r="F15" s="124"/>
      <c r="G15" s="137"/>
      <c r="H15" s="133">
        <f t="shared" si="3"/>
        <v>0</v>
      </c>
      <c r="I15" s="181"/>
      <c r="J15" s="182"/>
      <c r="K15" s="182"/>
      <c r="L15" s="182"/>
      <c r="M15" s="183"/>
      <c r="N15" s="182"/>
      <c r="O15" s="183"/>
      <c r="P15" s="183"/>
      <c r="Q15" s="183"/>
      <c r="R15" s="184"/>
      <c r="S15" s="184"/>
      <c r="T15" s="134"/>
      <c r="U15" s="189"/>
      <c r="V15" s="189"/>
      <c r="W15" s="190"/>
      <c r="X15" s="135"/>
      <c r="Y15" s="191"/>
      <c r="Z15" s="192"/>
      <c r="AA15" s="192"/>
      <c r="AB15" s="192"/>
      <c r="AC15" s="136">
        <f t="shared" si="1"/>
        <v>0</v>
      </c>
      <c r="AD15" s="193"/>
      <c r="AE15" s="193"/>
      <c r="AF15" s="194"/>
      <c r="AG15" s="195"/>
      <c r="AH15" s="196"/>
    </row>
    <row r="16" spans="1:34" ht="31.5" x14ac:dyDescent="0.25">
      <c r="A16" s="175" t="s">
        <v>102</v>
      </c>
      <c r="B16" s="125">
        <f t="shared" si="4"/>
        <v>0</v>
      </c>
      <c r="C16" s="124"/>
      <c r="D16" s="124"/>
      <c r="E16" s="124"/>
      <c r="F16" s="124"/>
      <c r="G16" s="137"/>
      <c r="H16" s="133">
        <f>+I17+M17+SUM(O17:S17)</f>
        <v>0</v>
      </c>
      <c r="I16" s="181"/>
      <c r="J16" s="182"/>
      <c r="K16" s="182"/>
      <c r="L16" s="182"/>
      <c r="M16" s="183"/>
      <c r="N16" s="182"/>
      <c r="O16" s="183"/>
      <c r="P16" s="183"/>
      <c r="Q16" s="183"/>
      <c r="R16" s="184"/>
      <c r="S16" s="184"/>
      <c r="T16" s="134"/>
      <c r="U16" s="189"/>
      <c r="V16" s="189"/>
      <c r="W16" s="190"/>
      <c r="X16" s="135"/>
      <c r="Y16" s="191"/>
      <c r="Z16" s="192"/>
      <c r="AA16" s="192"/>
      <c r="AB16" s="192"/>
      <c r="AC16" s="136"/>
      <c r="AD16" s="193"/>
      <c r="AE16" s="193"/>
      <c r="AF16" s="194"/>
      <c r="AG16" s="195"/>
      <c r="AH16" s="196"/>
    </row>
    <row r="17" spans="1:34" ht="23.25" customHeight="1" x14ac:dyDescent="0.25">
      <c r="A17" s="234"/>
      <c r="B17" s="125">
        <f t="shared" si="4"/>
        <v>0</v>
      </c>
      <c r="C17" s="124"/>
      <c r="D17" s="124"/>
      <c r="E17" s="124"/>
      <c r="F17" s="124"/>
      <c r="G17" s="137"/>
      <c r="H17" s="133">
        <f t="shared" ref="H17" si="6">+I17+M17+SUM(O17:S17)</f>
        <v>0</v>
      </c>
      <c r="I17" s="181"/>
      <c r="J17" s="182"/>
      <c r="K17" s="182"/>
      <c r="L17" s="182"/>
      <c r="M17" s="183"/>
      <c r="N17" s="182"/>
      <c r="O17" s="183"/>
      <c r="P17" s="183"/>
      <c r="Q17" s="183"/>
      <c r="R17" s="184"/>
      <c r="S17" s="184"/>
      <c r="T17" s="134"/>
      <c r="U17" s="189"/>
      <c r="V17" s="189"/>
      <c r="W17" s="190"/>
      <c r="X17" s="135"/>
      <c r="Y17" s="191"/>
      <c r="Z17" s="192"/>
      <c r="AA17" s="192"/>
      <c r="AB17" s="192"/>
      <c r="AC17" s="136">
        <f t="shared" ref="AC17" si="7">+SUM(B17,H17,T17)-X17</f>
        <v>0</v>
      </c>
      <c r="AD17" s="193"/>
      <c r="AE17" s="193"/>
      <c r="AF17" s="194"/>
      <c r="AG17" s="195"/>
      <c r="AH17" s="196" t="s">
        <v>171</v>
      </c>
    </row>
    <row r="18" spans="1:34" ht="23.25" customHeight="1" x14ac:dyDescent="0.25">
      <c r="A18" s="234" t="s">
        <v>169</v>
      </c>
      <c r="B18" s="125">
        <f t="shared" si="4"/>
        <v>4289500</v>
      </c>
      <c r="C18" s="124">
        <v>4289500</v>
      </c>
      <c r="D18" s="124"/>
      <c r="E18" s="124"/>
      <c r="F18" s="124"/>
      <c r="G18" s="137"/>
      <c r="H18" s="133">
        <f t="shared" si="3"/>
        <v>0</v>
      </c>
      <c r="I18" s="181"/>
      <c r="J18" s="182"/>
      <c r="K18" s="182"/>
      <c r="L18" s="182"/>
      <c r="M18" s="183"/>
      <c r="N18" s="182"/>
      <c r="O18" s="183"/>
      <c r="P18" s="183"/>
      <c r="Q18" s="183"/>
      <c r="R18" s="184"/>
      <c r="S18" s="184"/>
      <c r="T18" s="134"/>
      <c r="U18" s="189"/>
      <c r="V18" s="189"/>
      <c r="W18" s="190"/>
      <c r="X18" s="135">
        <v>0</v>
      </c>
      <c r="Y18" s="191"/>
      <c r="Z18" s="192"/>
      <c r="AA18" s="192"/>
      <c r="AB18" s="192"/>
      <c r="AC18" s="136">
        <f t="shared" si="1"/>
        <v>4289500</v>
      </c>
      <c r="AD18" s="193">
        <v>4289500</v>
      </c>
      <c r="AE18" s="193"/>
      <c r="AF18" s="194"/>
      <c r="AG18" s="195"/>
      <c r="AH18" s="196" t="s">
        <v>172</v>
      </c>
    </row>
    <row r="19" spans="1:34" ht="32.25" customHeight="1" x14ac:dyDescent="0.25">
      <c r="A19" s="176" t="s">
        <v>126</v>
      </c>
      <c r="B19" s="125">
        <f t="shared" si="4"/>
        <v>0</v>
      </c>
      <c r="C19" s="124"/>
      <c r="D19" s="124"/>
      <c r="E19" s="124"/>
      <c r="F19" s="124"/>
      <c r="G19" s="137"/>
      <c r="H19" s="133">
        <f t="shared" si="3"/>
        <v>0</v>
      </c>
      <c r="I19" s="181"/>
      <c r="J19" s="182"/>
      <c r="K19" s="182"/>
      <c r="L19" s="182"/>
      <c r="M19" s="183"/>
      <c r="N19" s="182"/>
      <c r="O19" s="183"/>
      <c r="P19" s="183"/>
      <c r="Q19" s="183"/>
      <c r="R19" s="184"/>
      <c r="S19" s="184"/>
      <c r="T19" s="134"/>
      <c r="U19" s="189"/>
      <c r="V19" s="189"/>
      <c r="W19" s="190"/>
      <c r="X19" s="135"/>
      <c r="Y19" s="191"/>
      <c r="Z19" s="192"/>
      <c r="AA19" s="192"/>
      <c r="AB19" s="192"/>
      <c r="AC19" s="136">
        <f t="shared" si="1"/>
        <v>0</v>
      </c>
      <c r="AD19" s="193"/>
      <c r="AE19" s="193"/>
      <c r="AF19" s="194"/>
      <c r="AG19" s="195"/>
      <c r="AH19" s="196"/>
    </row>
    <row r="20" spans="1:34" ht="23.25" customHeight="1" x14ac:dyDescent="0.25">
      <c r="A20" s="235" t="s">
        <v>151</v>
      </c>
      <c r="B20" s="125">
        <f t="shared" si="4"/>
        <v>1600000</v>
      </c>
      <c r="C20" s="124"/>
      <c r="D20" s="124"/>
      <c r="E20" s="124"/>
      <c r="F20" s="124">
        <v>1600000</v>
      </c>
      <c r="G20" s="137"/>
      <c r="H20" s="133">
        <f t="shared" ref="H20:H21" si="8">+I20+M20+SUM(O20:S20)</f>
        <v>0</v>
      </c>
      <c r="I20" s="181"/>
      <c r="J20" s="182"/>
      <c r="K20" s="182"/>
      <c r="L20" s="182"/>
      <c r="M20" s="183"/>
      <c r="N20" s="182"/>
      <c r="O20" s="183"/>
      <c r="P20" s="183"/>
      <c r="Q20" s="183"/>
      <c r="R20" s="184"/>
      <c r="S20" s="184"/>
      <c r="T20" s="134"/>
      <c r="U20" s="189"/>
      <c r="V20" s="189"/>
      <c r="W20" s="190"/>
      <c r="X20" s="135">
        <v>1600000</v>
      </c>
      <c r="Y20" s="191"/>
      <c r="Z20" s="192"/>
      <c r="AA20" s="192"/>
      <c r="AB20" s="192"/>
      <c r="AC20" s="136">
        <f t="shared" ref="AC20:AC21" si="9">+SUM(B20,H20,T20)-X20</f>
        <v>0</v>
      </c>
      <c r="AD20" s="193"/>
      <c r="AE20" s="193"/>
      <c r="AF20" s="194"/>
      <c r="AG20" s="195"/>
      <c r="AH20" s="196"/>
    </row>
    <row r="21" spans="1:34" ht="41.25" customHeight="1" x14ac:dyDescent="0.25">
      <c r="A21" s="231"/>
      <c r="B21" s="125">
        <f t="shared" si="4"/>
        <v>0</v>
      </c>
      <c r="C21" s="124"/>
      <c r="D21" s="124"/>
      <c r="E21" s="124"/>
      <c r="F21" s="124"/>
      <c r="G21" s="137"/>
      <c r="H21" s="133">
        <f t="shared" si="8"/>
        <v>0</v>
      </c>
      <c r="I21" s="181"/>
      <c r="J21" s="182"/>
      <c r="K21" s="182"/>
      <c r="L21" s="182"/>
      <c r="M21" s="183"/>
      <c r="N21" s="182"/>
      <c r="O21" s="183"/>
      <c r="P21" s="183"/>
      <c r="Q21" s="183"/>
      <c r="R21" s="184"/>
      <c r="S21" s="184"/>
      <c r="T21" s="134"/>
      <c r="U21" s="189"/>
      <c r="V21" s="189"/>
      <c r="W21" s="190"/>
      <c r="X21" s="135"/>
      <c r="Y21" s="191"/>
      <c r="Z21" s="192"/>
      <c r="AA21" s="192"/>
      <c r="AB21" s="192"/>
      <c r="AC21" s="136">
        <f t="shared" si="9"/>
        <v>0</v>
      </c>
      <c r="AD21" s="193"/>
      <c r="AE21" s="193"/>
      <c r="AF21" s="194"/>
      <c r="AG21" s="195"/>
      <c r="AH21" s="196"/>
    </row>
    <row r="22" spans="1:34" ht="23.25" customHeight="1" x14ac:dyDescent="0.25">
      <c r="A22" s="231"/>
      <c r="B22" s="125">
        <f t="shared" si="4"/>
        <v>0</v>
      </c>
      <c r="C22" s="124"/>
      <c r="D22" s="124"/>
      <c r="E22" s="124"/>
      <c r="F22" s="124"/>
      <c r="G22" s="137"/>
      <c r="H22" s="133">
        <f t="shared" si="3"/>
        <v>0</v>
      </c>
      <c r="I22" s="181"/>
      <c r="J22" s="182"/>
      <c r="K22" s="182"/>
      <c r="L22" s="182"/>
      <c r="M22" s="183"/>
      <c r="N22" s="182"/>
      <c r="O22" s="183"/>
      <c r="P22" s="183"/>
      <c r="Q22" s="183"/>
      <c r="R22" s="184"/>
      <c r="S22" s="184"/>
      <c r="T22" s="134"/>
      <c r="U22" s="189"/>
      <c r="V22" s="189"/>
      <c r="W22" s="190"/>
      <c r="X22" s="135"/>
      <c r="Y22" s="191"/>
      <c r="Z22" s="192"/>
      <c r="AA22" s="192"/>
      <c r="AB22" s="192"/>
      <c r="AC22" s="136">
        <f t="shared" si="1"/>
        <v>0</v>
      </c>
      <c r="AD22" s="193"/>
      <c r="AE22" s="193"/>
      <c r="AF22" s="194"/>
      <c r="AG22" s="195"/>
      <c r="AH22" s="196"/>
    </row>
    <row r="23" spans="1:34" ht="23.25" customHeight="1" x14ac:dyDescent="0.25">
      <c r="A23" s="231"/>
      <c r="B23" s="125">
        <f t="shared" si="4"/>
        <v>0</v>
      </c>
      <c r="C23" s="124"/>
      <c r="D23" s="124"/>
      <c r="E23" s="124"/>
      <c r="F23" s="124"/>
      <c r="G23" s="137"/>
      <c r="H23" s="133"/>
      <c r="I23" s="181"/>
      <c r="J23" s="182"/>
      <c r="K23" s="182"/>
      <c r="L23" s="182"/>
      <c r="M23" s="183"/>
      <c r="N23" s="182"/>
      <c r="O23" s="183"/>
      <c r="P23" s="183"/>
      <c r="Q23" s="183"/>
      <c r="R23" s="184"/>
      <c r="S23" s="184"/>
      <c r="T23" s="134"/>
      <c r="U23" s="189"/>
      <c r="V23" s="189"/>
      <c r="W23" s="190"/>
      <c r="X23" s="135"/>
      <c r="Y23" s="191"/>
      <c r="Z23" s="192"/>
      <c r="AA23" s="192"/>
      <c r="AB23" s="192"/>
      <c r="AC23" s="136"/>
      <c r="AD23" s="193"/>
      <c r="AE23" s="193"/>
      <c r="AF23" s="194"/>
      <c r="AG23" s="195"/>
      <c r="AH23" s="196"/>
    </row>
    <row r="24" spans="1:34" ht="23.25" customHeight="1" x14ac:dyDescent="0.25">
      <c r="A24" s="235" t="s">
        <v>159</v>
      </c>
      <c r="B24" s="125">
        <f t="shared" si="4"/>
        <v>250000000</v>
      </c>
      <c r="C24" s="124"/>
      <c r="D24" s="124"/>
      <c r="E24" s="124"/>
      <c r="F24" s="124">
        <v>250000000</v>
      </c>
      <c r="G24" s="137"/>
      <c r="H24" s="133">
        <f t="shared" ref="H24:H51" si="10">+I24+M24+SUM(O24:S24)</f>
        <v>0</v>
      </c>
      <c r="I24" s="181"/>
      <c r="J24" s="182"/>
      <c r="K24" s="182"/>
      <c r="L24" s="182"/>
      <c r="M24" s="183"/>
      <c r="N24" s="182"/>
      <c r="O24" s="183"/>
      <c r="P24" s="183"/>
      <c r="Q24" s="183"/>
      <c r="R24" s="184"/>
      <c r="S24" s="184"/>
      <c r="T24" s="134"/>
      <c r="U24" s="189"/>
      <c r="V24" s="189"/>
      <c r="W24" s="190"/>
      <c r="X24" s="135">
        <v>250000000</v>
      </c>
      <c r="Y24" s="191"/>
      <c r="Z24" s="192"/>
      <c r="AA24" s="192"/>
      <c r="AB24" s="192"/>
      <c r="AC24" s="136">
        <f t="shared" si="1"/>
        <v>0</v>
      </c>
      <c r="AD24" s="193"/>
      <c r="AE24" s="193"/>
      <c r="AF24" s="194"/>
      <c r="AG24" s="195"/>
      <c r="AH24" s="196"/>
    </row>
    <row r="25" spans="1:34" s="76" customFormat="1" ht="63" x14ac:dyDescent="0.25">
      <c r="A25" s="174" t="s">
        <v>103</v>
      </c>
      <c r="B25" s="126">
        <f t="shared" ref="B25:B51" si="11">+SUM(C25:F25)</f>
        <v>475397811</v>
      </c>
      <c r="C25" s="127">
        <f>+C27+C32+C39+C44</f>
        <v>0</v>
      </c>
      <c r="D25" s="127">
        <f t="shared" ref="D25:AG25" si="12">+D27+D32+D39+D44</f>
        <v>0</v>
      </c>
      <c r="E25" s="127">
        <f t="shared" si="12"/>
        <v>81145384</v>
      </c>
      <c r="F25" s="127">
        <f t="shared" si="12"/>
        <v>394252427</v>
      </c>
      <c r="G25" s="127">
        <f t="shared" si="12"/>
        <v>475397811</v>
      </c>
      <c r="H25" s="129">
        <f t="shared" si="12"/>
        <v>263838779</v>
      </c>
      <c r="I25" s="130">
        <f t="shared" si="12"/>
        <v>263838779</v>
      </c>
      <c r="J25" s="127">
        <f t="shared" si="12"/>
        <v>0</v>
      </c>
      <c r="K25" s="127">
        <f t="shared" si="12"/>
        <v>0</v>
      </c>
      <c r="L25" s="127">
        <f t="shared" si="12"/>
        <v>0</v>
      </c>
      <c r="M25" s="127">
        <f t="shared" si="12"/>
        <v>0</v>
      </c>
      <c r="N25" s="127">
        <f t="shared" si="12"/>
        <v>0</v>
      </c>
      <c r="O25" s="127">
        <f t="shared" si="12"/>
        <v>0</v>
      </c>
      <c r="P25" s="127">
        <f t="shared" si="12"/>
        <v>0</v>
      </c>
      <c r="Q25" s="127">
        <f t="shared" si="12"/>
        <v>0</v>
      </c>
      <c r="R25" s="131">
        <f t="shared" si="12"/>
        <v>0</v>
      </c>
      <c r="S25" s="131">
        <f t="shared" si="12"/>
        <v>0</v>
      </c>
      <c r="T25" s="132">
        <f t="shared" si="12"/>
        <v>0</v>
      </c>
      <c r="U25" s="131">
        <f t="shared" si="12"/>
        <v>0</v>
      </c>
      <c r="V25" s="131">
        <f t="shared" si="12"/>
        <v>0</v>
      </c>
      <c r="W25" s="128">
        <f t="shared" si="12"/>
        <v>0</v>
      </c>
      <c r="X25" s="130">
        <f t="shared" si="12"/>
        <v>734434590</v>
      </c>
      <c r="Y25" s="127">
        <f t="shared" si="12"/>
        <v>0</v>
      </c>
      <c r="Z25" s="131">
        <f t="shared" si="12"/>
        <v>0</v>
      </c>
      <c r="AA25" s="131">
        <f t="shared" si="12"/>
        <v>0</v>
      </c>
      <c r="AB25" s="131">
        <f t="shared" si="12"/>
        <v>0</v>
      </c>
      <c r="AC25" s="132">
        <f t="shared" si="12"/>
        <v>4802000</v>
      </c>
      <c r="AD25" s="127">
        <f t="shared" si="12"/>
        <v>4325000</v>
      </c>
      <c r="AE25" s="127">
        <f t="shared" si="12"/>
        <v>477000</v>
      </c>
      <c r="AF25" s="127">
        <f t="shared" si="12"/>
        <v>477000</v>
      </c>
      <c r="AG25" s="127">
        <f t="shared" si="12"/>
        <v>0</v>
      </c>
      <c r="AH25" s="75"/>
    </row>
    <row r="26" spans="1:34" ht="23.25" customHeight="1" x14ac:dyDescent="0.25">
      <c r="A26" s="175" t="s">
        <v>2</v>
      </c>
      <c r="B26" s="125"/>
      <c r="C26" s="124"/>
      <c r="D26" s="124"/>
      <c r="E26" s="124"/>
      <c r="F26" s="124"/>
      <c r="G26" s="137"/>
      <c r="H26" s="133"/>
      <c r="I26" s="181"/>
      <c r="J26" s="182"/>
      <c r="K26" s="182"/>
      <c r="L26" s="182"/>
      <c r="M26" s="183"/>
      <c r="N26" s="182"/>
      <c r="O26" s="183"/>
      <c r="P26" s="183"/>
      <c r="Q26" s="183"/>
      <c r="R26" s="184"/>
      <c r="S26" s="184"/>
      <c r="T26" s="134"/>
      <c r="U26" s="189"/>
      <c r="V26" s="189"/>
      <c r="W26" s="190"/>
      <c r="X26" s="135"/>
      <c r="Y26" s="191"/>
      <c r="Z26" s="192"/>
      <c r="AA26" s="192"/>
      <c r="AB26" s="192"/>
      <c r="AC26" s="136">
        <f t="shared" si="1"/>
        <v>0</v>
      </c>
      <c r="AD26" s="193"/>
      <c r="AE26" s="193"/>
      <c r="AF26" s="194"/>
      <c r="AG26" s="195"/>
      <c r="AH26" s="196"/>
    </row>
    <row r="27" spans="1:34" ht="47.25" x14ac:dyDescent="0.25">
      <c r="A27" s="175" t="s">
        <v>104</v>
      </c>
      <c r="B27" s="205">
        <f t="shared" si="11"/>
        <v>445700075</v>
      </c>
      <c r="C27" s="206">
        <f>SUM(C28:C30)</f>
        <v>0</v>
      </c>
      <c r="D27" s="206">
        <f t="shared" ref="D27:AG27" si="13">SUM(D28:D30)</f>
        <v>0</v>
      </c>
      <c r="E27" s="206">
        <f t="shared" si="13"/>
        <v>51597648</v>
      </c>
      <c r="F27" s="206">
        <f t="shared" si="13"/>
        <v>394102427</v>
      </c>
      <c r="G27" s="207">
        <f t="shared" si="13"/>
        <v>445700075</v>
      </c>
      <c r="H27" s="208">
        <f t="shared" si="13"/>
        <v>0</v>
      </c>
      <c r="I27" s="209">
        <f t="shared" si="13"/>
        <v>0</v>
      </c>
      <c r="J27" s="210">
        <f t="shared" si="13"/>
        <v>0</v>
      </c>
      <c r="K27" s="210">
        <f t="shared" si="13"/>
        <v>0</v>
      </c>
      <c r="L27" s="210">
        <f t="shared" si="13"/>
        <v>0</v>
      </c>
      <c r="M27" s="211">
        <f t="shared" si="13"/>
        <v>0</v>
      </c>
      <c r="N27" s="210">
        <f t="shared" si="13"/>
        <v>0</v>
      </c>
      <c r="O27" s="211">
        <f t="shared" si="13"/>
        <v>0</v>
      </c>
      <c r="P27" s="211">
        <f t="shared" si="13"/>
        <v>0</v>
      </c>
      <c r="Q27" s="211">
        <f t="shared" si="13"/>
        <v>0</v>
      </c>
      <c r="R27" s="212">
        <f t="shared" si="13"/>
        <v>0</v>
      </c>
      <c r="S27" s="212">
        <f t="shared" si="13"/>
        <v>0</v>
      </c>
      <c r="T27" s="213">
        <f t="shared" si="13"/>
        <v>0</v>
      </c>
      <c r="U27" s="214">
        <f t="shared" si="13"/>
        <v>0</v>
      </c>
      <c r="V27" s="214">
        <f t="shared" si="13"/>
        <v>0</v>
      </c>
      <c r="W27" s="215">
        <f t="shared" si="13"/>
        <v>0</v>
      </c>
      <c r="X27" s="216">
        <f t="shared" si="13"/>
        <v>445700075</v>
      </c>
      <c r="Y27" s="217">
        <f t="shared" si="13"/>
        <v>0</v>
      </c>
      <c r="Z27" s="218">
        <f t="shared" si="13"/>
        <v>0</v>
      </c>
      <c r="AA27" s="218">
        <f t="shared" si="13"/>
        <v>0</v>
      </c>
      <c r="AB27" s="218">
        <f t="shared" si="13"/>
        <v>0</v>
      </c>
      <c r="AC27" s="219">
        <f t="shared" si="13"/>
        <v>0</v>
      </c>
      <c r="AD27" s="220">
        <f t="shared" si="13"/>
        <v>0</v>
      </c>
      <c r="AE27" s="220">
        <f t="shared" si="13"/>
        <v>0</v>
      </c>
      <c r="AF27" s="221">
        <f t="shared" si="13"/>
        <v>0</v>
      </c>
      <c r="AG27" s="222">
        <f t="shared" si="13"/>
        <v>0</v>
      </c>
      <c r="AH27" s="196"/>
    </row>
    <row r="28" spans="1:34" ht="30.75" customHeight="1" x14ac:dyDescent="0.25">
      <c r="A28" s="231" t="s">
        <v>155</v>
      </c>
      <c r="B28" s="125">
        <f t="shared" si="11"/>
        <v>237000000</v>
      </c>
      <c r="C28" s="124"/>
      <c r="D28" s="124"/>
      <c r="E28" s="124"/>
      <c r="F28" s="124">
        <v>237000000</v>
      </c>
      <c r="G28" s="137">
        <v>237000000</v>
      </c>
      <c r="H28" s="133">
        <f t="shared" si="10"/>
        <v>0</v>
      </c>
      <c r="I28" s="181"/>
      <c r="J28" s="182"/>
      <c r="K28" s="182"/>
      <c r="L28" s="182"/>
      <c r="M28" s="183"/>
      <c r="N28" s="182"/>
      <c r="O28" s="183"/>
      <c r="P28" s="183"/>
      <c r="Q28" s="183"/>
      <c r="R28" s="184"/>
      <c r="S28" s="184"/>
      <c r="T28" s="134"/>
      <c r="U28" s="189"/>
      <c r="V28" s="189"/>
      <c r="W28" s="190"/>
      <c r="X28" s="135">
        <v>237000000</v>
      </c>
      <c r="Y28" s="191"/>
      <c r="Z28" s="192"/>
      <c r="AA28" s="192"/>
      <c r="AB28" s="192"/>
      <c r="AC28" s="136">
        <f t="shared" si="1"/>
        <v>0</v>
      </c>
      <c r="AD28" s="193"/>
      <c r="AE28" s="193"/>
      <c r="AF28" s="194"/>
      <c r="AG28" s="195"/>
      <c r="AH28" s="196"/>
    </row>
    <row r="29" spans="1:34" ht="23.25" customHeight="1" x14ac:dyDescent="0.25">
      <c r="A29" s="231" t="s">
        <v>158</v>
      </c>
      <c r="B29" s="125">
        <f t="shared" si="11"/>
        <v>51597648</v>
      </c>
      <c r="C29" s="124"/>
      <c r="D29" s="124"/>
      <c r="E29" s="124">
        <v>51597648</v>
      </c>
      <c r="F29" s="124"/>
      <c r="G29" s="137">
        <v>51597648</v>
      </c>
      <c r="H29" s="133">
        <f t="shared" si="10"/>
        <v>0</v>
      </c>
      <c r="I29" s="181"/>
      <c r="J29" s="182"/>
      <c r="K29" s="182"/>
      <c r="L29" s="182"/>
      <c r="M29" s="183"/>
      <c r="N29" s="182"/>
      <c r="O29" s="183"/>
      <c r="P29" s="183"/>
      <c r="Q29" s="183"/>
      <c r="R29" s="184"/>
      <c r="S29" s="184"/>
      <c r="T29" s="134"/>
      <c r="U29" s="189"/>
      <c r="V29" s="189"/>
      <c r="W29" s="190"/>
      <c r="X29" s="135">
        <v>51597648</v>
      </c>
      <c r="Y29" s="191"/>
      <c r="Z29" s="192"/>
      <c r="AA29" s="192"/>
      <c r="AB29" s="192"/>
      <c r="AC29" s="136">
        <f t="shared" si="1"/>
        <v>0</v>
      </c>
      <c r="AD29" s="193"/>
      <c r="AE29" s="193"/>
      <c r="AF29" s="194"/>
      <c r="AG29" s="195"/>
      <c r="AH29" s="196"/>
    </row>
    <row r="30" spans="1:34" ht="15.75" x14ac:dyDescent="0.25">
      <c r="A30" s="231" t="s">
        <v>160</v>
      </c>
      <c r="B30" s="125">
        <f t="shared" si="11"/>
        <v>157102427</v>
      </c>
      <c r="C30" s="124"/>
      <c r="D30" s="124"/>
      <c r="E30" s="124"/>
      <c r="F30" s="124">
        <v>157102427</v>
      </c>
      <c r="G30" s="137">
        <v>157102427</v>
      </c>
      <c r="H30" s="133">
        <f t="shared" si="10"/>
        <v>0</v>
      </c>
      <c r="I30" s="181"/>
      <c r="J30" s="182"/>
      <c r="K30" s="182"/>
      <c r="L30" s="182"/>
      <c r="M30" s="183"/>
      <c r="N30" s="182"/>
      <c r="O30" s="183"/>
      <c r="P30" s="183"/>
      <c r="Q30" s="183"/>
      <c r="R30" s="184"/>
      <c r="S30" s="184"/>
      <c r="T30" s="134"/>
      <c r="U30" s="189"/>
      <c r="V30" s="189"/>
      <c r="W30" s="190"/>
      <c r="X30" s="135">
        <v>157102427</v>
      </c>
      <c r="Y30" s="191"/>
      <c r="Z30" s="192"/>
      <c r="AA30" s="192"/>
      <c r="AB30" s="192"/>
      <c r="AC30" s="136">
        <f t="shared" si="1"/>
        <v>0</v>
      </c>
      <c r="AD30" s="193"/>
      <c r="AE30" s="193"/>
      <c r="AF30" s="194"/>
      <c r="AG30" s="195"/>
      <c r="AH30" s="196"/>
    </row>
    <row r="31" spans="1:34" ht="15.75" x14ac:dyDescent="0.25">
      <c r="A31" s="175"/>
      <c r="B31" s="125">
        <f t="shared" si="11"/>
        <v>0</v>
      </c>
      <c r="C31" s="124"/>
      <c r="D31" s="124"/>
      <c r="E31" s="124"/>
      <c r="F31" s="124"/>
      <c r="G31" s="137"/>
      <c r="H31" s="133"/>
      <c r="I31" s="181"/>
      <c r="J31" s="182"/>
      <c r="K31" s="182"/>
      <c r="L31" s="182"/>
      <c r="M31" s="183"/>
      <c r="N31" s="182"/>
      <c r="O31" s="183"/>
      <c r="P31" s="183"/>
      <c r="Q31" s="183"/>
      <c r="R31" s="184"/>
      <c r="S31" s="184"/>
      <c r="T31" s="134"/>
      <c r="U31" s="189"/>
      <c r="V31" s="189"/>
      <c r="W31" s="190"/>
      <c r="X31" s="135"/>
      <c r="Y31" s="191"/>
      <c r="Z31" s="192"/>
      <c r="AA31" s="192"/>
      <c r="AB31" s="192"/>
      <c r="AC31" s="136"/>
      <c r="AD31" s="193"/>
      <c r="AE31" s="193"/>
      <c r="AF31" s="194"/>
      <c r="AG31" s="195"/>
      <c r="AH31" s="196"/>
    </row>
    <row r="32" spans="1:34" ht="47.25" x14ac:dyDescent="0.25">
      <c r="A32" s="175" t="s">
        <v>130</v>
      </c>
      <c r="B32" s="205">
        <f t="shared" si="11"/>
        <v>29547736</v>
      </c>
      <c r="C32" s="206">
        <f>SUM(C33:C37)</f>
        <v>0</v>
      </c>
      <c r="D32" s="206">
        <f t="shared" ref="D32:AG32" si="14">SUM(D33:D37)</f>
        <v>0</v>
      </c>
      <c r="E32" s="206">
        <f>SUM(E33:E38)</f>
        <v>29547736</v>
      </c>
      <c r="F32" s="206">
        <f t="shared" si="14"/>
        <v>0</v>
      </c>
      <c r="G32" s="207">
        <v>29547736</v>
      </c>
      <c r="H32" s="208">
        <f t="shared" si="14"/>
        <v>0</v>
      </c>
      <c r="I32" s="209">
        <f t="shared" si="14"/>
        <v>0</v>
      </c>
      <c r="J32" s="210">
        <f t="shared" si="14"/>
        <v>0</v>
      </c>
      <c r="K32" s="210">
        <f t="shared" si="14"/>
        <v>0</v>
      </c>
      <c r="L32" s="210">
        <f t="shared" si="14"/>
        <v>0</v>
      </c>
      <c r="M32" s="211">
        <f t="shared" si="14"/>
        <v>0</v>
      </c>
      <c r="N32" s="210">
        <f t="shared" si="14"/>
        <v>0</v>
      </c>
      <c r="O32" s="211">
        <f t="shared" si="14"/>
        <v>0</v>
      </c>
      <c r="P32" s="211">
        <f t="shared" si="14"/>
        <v>0</v>
      </c>
      <c r="Q32" s="211">
        <f t="shared" si="14"/>
        <v>0</v>
      </c>
      <c r="R32" s="212">
        <f t="shared" si="14"/>
        <v>0</v>
      </c>
      <c r="S32" s="212">
        <f t="shared" si="14"/>
        <v>0</v>
      </c>
      <c r="T32" s="213">
        <f t="shared" si="14"/>
        <v>0</v>
      </c>
      <c r="U32" s="214">
        <f t="shared" si="14"/>
        <v>0</v>
      </c>
      <c r="V32" s="214">
        <f t="shared" si="14"/>
        <v>0</v>
      </c>
      <c r="W32" s="215">
        <f t="shared" si="14"/>
        <v>0</v>
      </c>
      <c r="X32" s="216">
        <f>SUM(X33:X38)</f>
        <v>24745736</v>
      </c>
      <c r="Y32" s="217">
        <f t="shared" si="14"/>
        <v>0</v>
      </c>
      <c r="Z32" s="218">
        <f t="shared" si="14"/>
        <v>0</v>
      </c>
      <c r="AA32" s="218">
        <f t="shared" si="14"/>
        <v>0</v>
      </c>
      <c r="AB32" s="218">
        <f t="shared" si="14"/>
        <v>0</v>
      </c>
      <c r="AC32" s="219">
        <f t="shared" si="14"/>
        <v>4802000</v>
      </c>
      <c r="AD32" s="220">
        <f t="shared" si="14"/>
        <v>4325000</v>
      </c>
      <c r="AE32" s="220">
        <f t="shared" si="14"/>
        <v>477000</v>
      </c>
      <c r="AF32" s="221">
        <f t="shared" si="14"/>
        <v>477000</v>
      </c>
      <c r="AG32" s="222">
        <f t="shared" si="14"/>
        <v>0</v>
      </c>
      <c r="AH32" s="196"/>
    </row>
    <row r="33" spans="1:34" ht="36" customHeight="1" x14ac:dyDescent="0.25">
      <c r="A33" s="231" t="s">
        <v>149</v>
      </c>
      <c r="B33" s="125">
        <f t="shared" si="11"/>
        <v>15310470</v>
      </c>
      <c r="C33" s="124"/>
      <c r="D33" s="124"/>
      <c r="E33" s="124">
        <v>15310470</v>
      </c>
      <c r="F33" s="124"/>
      <c r="G33" s="137">
        <v>15310470</v>
      </c>
      <c r="H33" s="133">
        <f t="shared" si="10"/>
        <v>0</v>
      </c>
      <c r="I33" s="181"/>
      <c r="J33" s="182"/>
      <c r="K33" s="182"/>
      <c r="L33" s="182"/>
      <c r="M33" s="183"/>
      <c r="N33" s="182"/>
      <c r="O33" s="183"/>
      <c r="P33" s="183"/>
      <c r="Q33" s="183"/>
      <c r="R33" s="184"/>
      <c r="S33" s="184"/>
      <c r="T33" s="134"/>
      <c r="U33" s="189"/>
      <c r="V33" s="189"/>
      <c r="W33" s="190"/>
      <c r="X33" s="135">
        <v>15310470</v>
      </c>
      <c r="Y33" s="191"/>
      <c r="Z33" s="192"/>
      <c r="AA33" s="192"/>
      <c r="AB33" s="192"/>
      <c r="AC33" s="136">
        <f t="shared" si="1"/>
        <v>0</v>
      </c>
      <c r="AD33" s="193"/>
      <c r="AE33" s="193"/>
      <c r="AF33" s="194"/>
      <c r="AG33" s="195"/>
      <c r="AH33" s="196"/>
    </row>
    <row r="34" spans="1:34" ht="33.75" customHeight="1" x14ac:dyDescent="0.25">
      <c r="A34" s="231" t="s">
        <v>150</v>
      </c>
      <c r="B34" s="125">
        <f t="shared" si="11"/>
        <v>-156343</v>
      </c>
      <c r="C34" s="124"/>
      <c r="D34" s="124"/>
      <c r="E34" s="124">
        <v>-156343</v>
      </c>
      <c r="F34" s="124"/>
      <c r="G34" s="137">
        <v>-156343</v>
      </c>
      <c r="H34" s="133">
        <f t="shared" ref="H34" si="15">+I34+M34+SUM(O34:S34)</f>
        <v>0</v>
      </c>
      <c r="I34" s="181"/>
      <c r="J34" s="182"/>
      <c r="K34" s="182"/>
      <c r="L34" s="182"/>
      <c r="M34" s="183"/>
      <c r="N34" s="182"/>
      <c r="O34" s="183"/>
      <c r="P34" s="183"/>
      <c r="Q34" s="183"/>
      <c r="R34" s="184"/>
      <c r="S34" s="184"/>
      <c r="T34" s="134"/>
      <c r="U34" s="189"/>
      <c r="V34" s="189"/>
      <c r="W34" s="190"/>
      <c r="X34" s="135">
        <v>-156343</v>
      </c>
      <c r="Y34" s="191"/>
      <c r="Z34" s="192"/>
      <c r="AA34" s="192"/>
      <c r="AB34" s="192"/>
      <c r="AC34" s="136">
        <f t="shared" ref="AC34:AC36" si="16">+SUM(B34,H34,T34)-X34</f>
        <v>0</v>
      </c>
      <c r="AD34" s="193"/>
      <c r="AE34" s="193"/>
      <c r="AF34" s="194"/>
      <c r="AG34" s="195"/>
      <c r="AH34" s="196"/>
    </row>
    <row r="35" spans="1:34" ht="33.75" customHeight="1" x14ac:dyDescent="0.25">
      <c r="A35" s="231" t="s">
        <v>156</v>
      </c>
      <c r="B35" s="125">
        <f t="shared" si="11"/>
        <v>2070000</v>
      </c>
      <c r="C35" s="124"/>
      <c r="D35" s="124"/>
      <c r="E35" s="124">
        <v>2070000</v>
      </c>
      <c r="F35" s="124"/>
      <c r="G35" s="137">
        <v>2070000</v>
      </c>
      <c r="H35" s="133"/>
      <c r="I35" s="181"/>
      <c r="J35" s="182"/>
      <c r="K35" s="182"/>
      <c r="L35" s="182"/>
      <c r="M35" s="183"/>
      <c r="N35" s="182"/>
      <c r="O35" s="183"/>
      <c r="P35" s="183"/>
      <c r="Q35" s="183"/>
      <c r="R35" s="184"/>
      <c r="S35" s="184"/>
      <c r="T35" s="134"/>
      <c r="U35" s="189"/>
      <c r="V35" s="189"/>
      <c r="W35" s="190"/>
      <c r="X35" s="135">
        <v>2070000</v>
      </c>
      <c r="Y35" s="191"/>
      <c r="Z35" s="192"/>
      <c r="AA35" s="192"/>
      <c r="AB35" s="192"/>
      <c r="AC35" s="136">
        <f t="shared" si="16"/>
        <v>0</v>
      </c>
      <c r="AD35" s="193"/>
      <c r="AE35" s="193"/>
      <c r="AF35" s="194"/>
      <c r="AG35" s="195"/>
      <c r="AH35" s="196"/>
    </row>
    <row r="36" spans="1:34" ht="33.75" customHeight="1" x14ac:dyDescent="0.25">
      <c r="A36" s="231" t="s">
        <v>157</v>
      </c>
      <c r="B36" s="125">
        <f t="shared" si="11"/>
        <v>2386057</v>
      </c>
      <c r="C36" s="124"/>
      <c r="D36" s="124"/>
      <c r="E36" s="124">
        <v>2386057</v>
      </c>
      <c r="F36" s="124"/>
      <c r="G36" s="137">
        <v>2386057</v>
      </c>
      <c r="H36" s="133"/>
      <c r="I36" s="181"/>
      <c r="J36" s="182"/>
      <c r="K36" s="182"/>
      <c r="L36" s="182"/>
      <c r="M36" s="183"/>
      <c r="N36" s="182"/>
      <c r="O36" s="183"/>
      <c r="P36" s="183"/>
      <c r="Q36" s="183"/>
      <c r="R36" s="184"/>
      <c r="S36" s="184"/>
      <c r="T36" s="134"/>
      <c r="U36" s="189"/>
      <c r="V36" s="189"/>
      <c r="W36" s="190"/>
      <c r="X36" s="135">
        <v>2386057</v>
      </c>
      <c r="Y36" s="191"/>
      <c r="Z36" s="192"/>
      <c r="AA36" s="192"/>
      <c r="AB36" s="192"/>
      <c r="AC36" s="136">
        <f t="shared" si="16"/>
        <v>0</v>
      </c>
      <c r="AD36" s="193"/>
      <c r="AE36" s="193"/>
      <c r="AF36" s="194"/>
      <c r="AG36" s="195"/>
      <c r="AH36" s="196"/>
    </row>
    <row r="37" spans="1:34" ht="43.5" customHeight="1" x14ac:dyDescent="0.25">
      <c r="A37" s="231" t="s">
        <v>152</v>
      </c>
      <c r="B37" s="125">
        <f t="shared" si="11"/>
        <v>8390000</v>
      </c>
      <c r="C37" s="124"/>
      <c r="D37" s="124"/>
      <c r="E37" s="124">
        <v>8390000</v>
      </c>
      <c r="F37" s="124"/>
      <c r="G37" s="137">
        <v>8390000</v>
      </c>
      <c r="H37" s="133">
        <f t="shared" si="10"/>
        <v>0</v>
      </c>
      <c r="I37" s="181"/>
      <c r="J37" s="182"/>
      <c r="K37" s="182"/>
      <c r="L37" s="182"/>
      <c r="M37" s="183"/>
      <c r="N37" s="182"/>
      <c r="O37" s="183"/>
      <c r="P37" s="183"/>
      <c r="Q37" s="183"/>
      <c r="R37" s="184"/>
      <c r="S37" s="184"/>
      <c r="T37" s="134"/>
      <c r="U37" s="189"/>
      <c r="V37" s="189"/>
      <c r="W37" s="190"/>
      <c r="X37" s="135">
        <v>3588000</v>
      </c>
      <c r="Y37" s="191"/>
      <c r="Z37" s="192"/>
      <c r="AA37" s="192"/>
      <c r="AB37" s="192"/>
      <c r="AC37" s="136">
        <f t="shared" si="1"/>
        <v>4802000</v>
      </c>
      <c r="AD37" s="193">
        <f>AC37-AE37</f>
        <v>4325000</v>
      </c>
      <c r="AE37" s="193">
        <v>477000</v>
      </c>
      <c r="AF37" s="194">
        <v>477000</v>
      </c>
      <c r="AG37" s="195"/>
      <c r="AH37" s="196" t="s">
        <v>175</v>
      </c>
    </row>
    <row r="38" spans="1:34" ht="43.5" customHeight="1" x14ac:dyDescent="0.25">
      <c r="A38" s="231" t="s">
        <v>161</v>
      </c>
      <c r="B38" s="125">
        <f t="shared" si="11"/>
        <v>1547552</v>
      </c>
      <c r="C38" s="124"/>
      <c r="D38" s="124"/>
      <c r="E38" s="124">
        <v>1547552</v>
      </c>
      <c r="F38" s="124"/>
      <c r="G38" s="137">
        <v>1547552</v>
      </c>
      <c r="H38" s="133"/>
      <c r="I38" s="181"/>
      <c r="J38" s="182"/>
      <c r="K38" s="182"/>
      <c r="L38" s="182"/>
      <c r="M38" s="183"/>
      <c r="N38" s="182"/>
      <c r="O38" s="183"/>
      <c r="P38" s="183"/>
      <c r="Q38" s="183"/>
      <c r="R38" s="184"/>
      <c r="S38" s="184"/>
      <c r="T38" s="134"/>
      <c r="U38" s="189"/>
      <c r="V38" s="189"/>
      <c r="W38" s="190"/>
      <c r="X38" s="135">
        <v>1547552</v>
      </c>
      <c r="Y38" s="191"/>
      <c r="Z38" s="192"/>
      <c r="AA38" s="192"/>
      <c r="AB38" s="192"/>
      <c r="AC38" s="136">
        <f t="shared" si="1"/>
        <v>0</v>
      </c>
      <c r="AD38" s="193"/>
      <c r="AE38" s="193"/>
      <c r="AF38" s="194"/>
      <c r="AG38" s="195"/>
      <c r="AH38" s="196"/>
    </row>
    <row r="39" spans="1:34" ht="75" customHeight="1" x14ac:dyDescent="0.25">
      <c r="A39" s="175" t="s">
        <v>105</v>
      </c>
      <c r="B39" s="205">
        <f t="shared" si="11"/>
        <v>150000</v>
      </c>
      <c r="C39" s="206">
        <f>SUM(C40:C43)</f>
        <v>0</v>
      </c>
      <c r="D39" s="206">
        <f t="shared" ref="D39:AG39" si="17">SUM(D40:D43)</f>
        <v>0</v>
      </c>
      <c r="E39" s="206">
        <f t="shared" si="17"/>
        <v>0</v>
      </c>
      <c r="F39" s="206">
        <f t="shared" si="17"/>
        <v>150000</v>
      </c>
      <c r="G39" s="207">
        <v>150000</v>
      </c>
      <c r="H39" s="208">
        <f t="shared" si="17"/>
        <v>258433315</v>
      </c>
      <c r="I39" s="209">
        <f t="shared" si="17"/>
        <v>258433315</v>
      </c>
      <c r="J39" s="210">
        <f t="shared" si="17"/>
        <v>0</v>
      </c>
      <c r="K39" s="210">
        <f t="shared" si="17"/>
        <v>0</v>
      </c>
      <c r="L39" s="210">
        <f t="shared" si="17"/>
        <v>0</v>
      </c>
      <c r="M39" s="211">
        <f t="shared" si="17"/>
        <v>0</v>
      </c>
      <c r="N39" s="210">
        <f t="shared" si="17"/>
        <v>0</v>
      </c>
      <c r="O39" s="211">
        <f t="shared" si="17"/>
        <v>0</v>
      </c>
      <c r="P39" s="211">
        <f t="shared" si="17"/>
        <v>0</v>
      </c>
      <c r="Q39" s="211">
        <f t="shared" si="17"/>
        <v>0</v>
      </c>
      <c r="R39" s="212">
        <f t="shared" si="17"/>
        <v>0</v>
      </c>
      <c r="S39" s="212">
        <f t="shared" si="17"/>
        <v>0</v>
      </c>
      <c r="T39" s="213">
        <f t="shared" si="17"/>
        <v>0</v>
      </c>
      <c r="U39" s="214">
        <f t="shared" si="17"/>
        <v>0</v>
      </c>
      <c r="V39" s="214">
        <f t="shared" si="17"/>
        <v>0</v>
      </c>
      <c r="W39" s="215">
        <f t="shared" si="17"/>
        <v>0</v>
      </c>
      <c r="X39" s="216">
        <f t="shared" si="17"/>
        <v>258583315</v>
      </c>
      <c r="Y39" s="217">
        <f t="shared" si="17"/>
        <v>0</v>
      </c>
      <c r="Z39" s="218">
        <f t="shared" si="17"/>
        <v>0</v>
      </c>
      <c r="AA39" s="218">
        <f t="shared" si="17"/>
        <v>0</v>
      </c>
      <c r="AB39" s="218">
        <f t="shared" si="17"/>
        <v>0</v>
      </c>
      <c r="AC39" s="219">
        <f t="shared" si="17"/>
        <v>0</v>
      </c>
      <c r="AD39" s="220">
        <f t="shared" si="17"/>
        <v>0</v>
      </c>
      <c r="AE39" s="220">
        <f t="shared" si="17"/>
        <v>0</v>
      </c>
      <c r="AF39" s="221">
        <f t="shared" si="17"/>
        <v>0</v>
      </c>
      <c r="AG39" s="222">
        <f t="shared" si="17"/>
        <v>0</v>
      </c>
      <c r="AH39" s="196"/>
    </row>
    <row r="40" spans="1:34" ht="23.25" customHeight="1" x14ac:dyDescent="0.25">
      <c r="A40" s="231" t="s">
        <v>153</v>
      </c>
      <c r="B40" s="125">
        <f t="shared" si="11"/>
        <v>150000</v>
      </c>
      <c r="C40" s="124"/>
      <c r="D40" s="124"/>
      <c r="E40" s="124"/>
      <c r="F40" s="124">
        <v>150000</v>
      </c>
      <c r="G40" s="137">
        <v>150000</v>
      </c>
      <c r="H40" s="133">
        <f t="shared" si="10"/>
        <v>0</v>
      </c>
      <c r="I40" s="181"/>
      <c r="J40" s="182"/>
      <c r="K40" s="182"/>
      <c r="L40" s="182"/>
      <c r="M40" s="183"/>
      <c r="N40" s="182"/>
      <c r="O40" s="183"/>
      <c r="P40" s="183"/>
      <c r="Q40" s="183"/>
      <c r="R40" s="184"/>
      <c r="S40" s="184"/>
      <c r="T40" s="134"/>
      <c r="U40" s="189"/>
      <c r="V40" s="189"/>
      <c r="W40" s="190"/>
      <c r="X40" s="135">
        <v>150000</v>
      </c>
      <c r="Y40" s="191"/>
      <c r="Z40" s="192"/>
      <c r="AA40" s="192"/>
      <c r="AB40" s="192"/>
      <c r="AC40" s="136">
        <f t="shared" si="1"/>
        <v>0</v>
      </c>
      <c r="AD40" s="193"/>
      <c r="AE40" s="193"/>
      <c r="AF40" s="194"/>
      <c r="AG40" s="195"/>
      <c r="AH40" s="196"/>
    </row>
    <row r="41" spans="1:34" ht="23.25" customHeight="1" x14ac:dyDescent="0.25">
      <c r="A41" s="231" t="s">
        <v>154</v>
      </c>
      <c r="B41" s="125">
        <f t="shared" si="11"/>
        <v>0</v>
      </c>
      <c r="C41" s="124"/>
      <c r="D41" s="124"/>
      <c r="E41" s="124"/>
      <c r="F41" s="124"/>
      <c r="G41" s="137"/>
      <c r="H41" s="133">
        <f t="shared" si="10"/>
        <v>5040000</v>
      </c>
      <c r="I41" s="181">
        <v>5040000</v>
      </c>
      <c r="J41" s="182"/>
      <c r="K41" s="182"/>
      <c r="L41" s="182"/>
      <c r="M41" s="183"/>
      <c r="N41" s="182"/>
      <c r="O41" s="183"/>
      <c r="P41" s="183"/>
      <c r="Q41" s="183"/>
      <c r="R41" s="184"/>
      <c r="S41" s="184"/>
      <c r="T41" s="134"/>
      <c r="U41" s="189"/>
      <c r="V41" s="189"/>
      <c r="W41" s="190"/>
      <c r="X41" s="135">
        <v>5040000</v>
      </c>
      <c r="Y41" s="191"/>
      <c r="Z41" s="192"/>
      <c r="AA41" s="192"/>
      <c r="AB41" s="192"/>
      <c r="AC41" s="136">
        <f t="shared" si="1"/>
        <v>0</v>
      </c>
      <c r="AD41" s="193"/>
      <c r="AE41" s="193"/>
      <c r="AF41" s="194"/>
      <c r="AG41" s="195"/>
      <c r="AH41" s="196"/>
    </row>
    <row r="42" spans="1:34" ht="23.25" customHeight="1" x14ac:dyDescent="0.25">
      <c r="A42" s="231" t="s">
        <v>162</v>
      </c>
      <c r="B42" s="125">
        <f t="shared" si="11"/>
        <v>0</v>
      </c>
      <c r="C42" s="124"/>
      <c r="D42" s="124"/>
      <c r="E42" s="124"/>
      <c r="F42" s="124"/>
      <c r="G42" s="137"/>
      <c r="H42" s="133">
        <f t="shared" si="10"/>
        <v>253393315</v>
      </c>
      <c r="I42" s="181">
        <v>253393315</v>
      </c>
      <c r="J42" s="182"/>
      <c r="K42" s="182"/>
      <c r="L42" s="182"/>
      <c r="M42" s="183"/>
      <c r="N42" s="182"/>
      <c r="O42" s="183"/>
      <c r="P42" s="183"/>
      <c r="Q42" s="183"/>
      <c r="R42" s="184"/>
      <c r="S42" s="184"/>
      <c r="T42" s="134"/>
      <c r="U42" s="189"/>
      <c r="V42" s="189"/>
      <c r="W42" s="190"/>
      <c r="X42" s="135">
        <v>253393315</v>
      </c>
      <c r="Y42" s="191"/>
      <c r="Z42" s="192"/>
      <c r="AA42" s="192"/>
      <c r="AB42" s="192"/>
      <c r="AC42" s="136">
        <f t="shared" si="1"/>
        <v>0</v>
      </c>
      <c r="AD42" s="193"/>
      <c r="AE42" s="193"/>
      <c r="AF42" s="194"/>
      <c r="AG42" s="195"/>
      <c r="AH42" s="196"/>
    </row>
    <row r="43" spans="1:34" ht="23.25" customHeight="1" x14ac:dyDescent="0.25">
      <c r="A43" s="175" t="s">
        <v>5</v>
      </c>
      <c r="B43" s="125">
        <f t="shared" si="11"/>
        <v>0</v>
      </c>
      <c r="C43" s="124"/>
      <c r="D43" s="124"/>
      <c r="E43" s="124"/>
      <c r="F43" s="124"/>
      <c r="G43" s="137"/>
      <c r="H43" s="133">
        <f t="shared" si="10"/>
        <v>0</v>
      </c>
      <c r="I43" s="181"/>
      <c r="J43" s="182"/>
      <c r="K43" s="182"/>
      <c r="L43" s="182"/>
      <c r="M43" s="183"/>
      <c r="N43" s="182"/>
      <c r="O43" s="183"/>
      <c r="P43" s="183"/>
      <c r="Q43" s="183"/>
      <c r="R43" s="184"/>
      <c r="S43" s="184"/>
      <c r="T43" s="134"/>
      <c r="U43" s="189"/>
      <c r="V43" s="189"/>
      <c r="W43" s="190"/>
      <c r="X43" s="135"/>
      <c r="Y43" s="191"/>
      <c r="Z43" s="192"/>
      <c r="AA43" s="192"/>
      <c r="AB43" s="192"/>
      <c r="AC43" s="136">
        <f t="shared" si="1"/>
        <v>0</v>
      </c>
      <c r="AD43" s="193"/>
      <c r="AE43" s="193"/>
      <c r="AF43" s="194"/>
      <c r="AG43" s="195"/>
      <c r="AH43" s="196"/>
    </row>
    <row r="44" spans="1:34" ht="31.5" x14ac:dyDescent="0.25">
      <c r="A44" s="175" t="s">
        <v>106</v>
      </c>
      <c r="B44" s="205">
        <f t="shared" si="11"/>
        <v>0</v>
      </c>
      <c r="C44" s="206">
        <f>SUM(C45:C48)</f>
        <v>0</v>
      </c>
      <c r="D44" s="206">
        <f t="shared" ref="D44:AG44" si="18">SUM(D45:D48)</f>
        <v>0</v>
      </c>
      <c r="E44" s="206">
        <f t="shared" si="18"/>
        <v>0</v>
      </c>
      <c r="F44" s="206">
        <f t="shared" si="18"/>
        <v>0</v>
      </c>
      <c r="G44" s="207">
        <f t="shared" si="18"/>
        <v>0</v>
      </c>
      <c r="H44" s="208">
        <f t="shared" si="18"/>
        <v>5405464</v>
      </c>
      <c r="I44" s="209">
        <f t="shared" si="18"/>
        <v>5405464</v>
      </c>
      <c r="J44" s="210">
        <f t="shared" si="18"/>
        <v>0</v>
      </c>
      <c r="K44" s="210">
        <f t="shared" si="18"/>
        <v>0</v>
      </c>
      <c r="L44" s="210">
        <f t="shared" si="18"/>
        <v>0</v>
      </c>
      <c r="M44" s="211">
        <f t="shared" si="18"/>
        <v>0</v>
      </c>
      <c r="N44" s="210">
        <f t="shared" si="18"/>
        <v>0</v>
      </c>
      <c r="O44" s="211">
        <f t="shared" si="18"/>
        <v>0</v>
      </c>
      <c r="P44" s="211">
        <f t="shared" si="18"/>
        <v>0</v>
      </c>
      <c r="Q44" s="211">
        <f t="shared" si="18"/>
        <v>0</v>
      </c>
      <c r="R44" s="212">
        <f t="shared" si="18"/>
        <v>0</v>
      </c>
      <c r="S44" s="212">
        <f t="shared" si="18"/>
        <v>0</v>
      </c>
      <c r="T44" s="213">
        <f t="shared" si="18"/>
        <v>0</v>
      </c>
      <c r="U44" s="214">
        <f t="shared" si="18"/>
        <v>0</v>
      </c>
      <c r="V44" s="214">
        <f t="shared" si="18"/>
        <v>0</v>
      </c>
      <c r="W44" s="215">
        <f t="shared" si="18"/>
        <v>0</v>
      </c>
      <c r="X44" s="216">
        <f t="shared" si="18"/>
        <v>5405464</v>
      </c>
      <c r="Y44" s="217">
        <f t="shared" si="18"/>
        <v>0</v>
      </c>
      <c r="Z44" s="218">
        <f t="shared" si="18"/>
        <v>0</v>
      </c>
      <c r="AA44" s="218">
        <f t="shared" si="18"/>
        <v>0</v>
      </c>
      <c r="AB44" s="218">
        <f t="shared" si="18"/>
        <v>0</v>
      </c>
      <c r="AC44" s="219">
        <f t="shared" si="18"/>
        <v>0</v>
      </c>
      <c r="AD44" s="220">
        <f t="shared" si="18"/>
        <v>0</v>
      </c>
      <c r="AE44" s="220">
        <f t="shared" si="18"/>
        <v>0</v>
      </c>
      <c r="AF44" s="221">
        <f t="shared" si="18"/>
        <v>0</v>
      </c>
      <c r="AG44" s="222">
        <f t="shared" si="18"/>
        <v>0</v>
      </c>
      <c r="AH44" s="196"/>
    </row>
    <row r="45" spans="1:34" ht="33.75" customHeight="1" x14ac:dyDescent="0.25">
      <c r="A45" s="231"/>
      <c r="B45" s="125">
        <f t="shared" si="11"/>
        <v>0</v>
      </c>
      <c r="C45" s="124"/>
      <c r="D45" s="124"/>
      <c r="E45" s="124"/>
      <c r="F45" s="124"/>
      <c r="G45" s="137"/>
      <c r="H45" s="133">
        <f t="shared" si="10"/>
        <v>0</v>
      </c>
      <c r="I45" s="181"/>
      <c r="J45" s="182"/>
      <c r="K45" s="182"/>
      <c r="L45" s="182"/>
      <c r="M45" s="183"/>
      <c r="N45" s="182"/>
      <c r="O45" s="183"/>
      <c r="P45" s="183"/>
      <c r="Q45" s="183"/>
      <c r="R45" s="184"/>
      <c r="S45" s="184"/>
      <c r="T45" s="134"/>
      <c r="U45" s="189"/>
      <c r="V45" s="189"/>
      <c r="W45" s="190"/>
      <c r="X45" s="135"/>
      <c r="Y45" s="191"/>
      <c r="Z45" s="192"/>
      <c r="AA45" s="192"/>
      <c r="AB45" s="192"/>
      <c r="AC45" s="136">
        <f t="shared" si="1"/>
        <v>0</v>
      </c>
      <c r="AD45" s="193"/>
      <c r="AE45" s="193"/>
      <c r="AF45" s="194"/>
      <c r="AG45" s="195"/>
      <c r="AH45" s="196"/>
    </row>
    <row r="46" spans="1:34" ht="23.25" customHeight="1" x14ac:dyDescent="0.25">
      <c r="A46" s="231" t="s">
        <v>163</v>
      </c>
      <c r="B46" s="125">
        <f t="shared" si="11"/>
        <v>0</v>
      </c>
      <c r="C46" s="124"/>
      <c r="D46" s="124"/>
      <c r="E46" s="124"/>
      <c r="F46" s="124"/>
      <c r="G46" s="137"/>
      <c r="H46" s="133">
        <f t="shared" ref="H46:H48" si="19">+I46+M46+SUM(O46:S46)</f>
        <v>5405464</v>
      </c>
      <c r="I46" s="181">
        <v>5405464</v>
      </c>
      <c r="J46" s="182"/>
      <c r="K46" s="182"/>
      <c r="L46" s="182"/>
      <c r="M46" s="183"/>
      <c r="N46" s="182"/>
      <c r="O46" s="183"/>
      <c r="P46" s="183"/>
      <c r="Q46" s="183"/>
      <c r="R46" s="184"/>
      <c r="S46" s="184"/>
      <c r="T46" s="134"/>
      <c r="U46" s="189"/>
      <c r="V46" s="189"/>
      <c r="W46" s="190"/>
      <c r="X46" s="135">
        <v>5405464</v>
      </c>
      <c r="Y46" s="191"/>
      <c r="Z46" s="192"/>
      <c r="AA46" s="192"/>
      <c r="AB46" s="192"/>
      <c r="AC46" s="136">
        <f t="shared" ref="AC46:AC48" si="20">+SUM(B46,H46,T46)-X46</f>
        <v>0</v>
      </c>
      <c r="AD46" s="193"/>
      <c r="AE46" s="193"/>
      <c r="AF46" s="194"/>
      <c r="AG46" s="195"/>
      <c r="AH46" s="196"/>
    </row>
    <row r="47" spans="1:34" ht="23.25" customHeight="1" x14ac:dyDescent="0.25">
      <c r="A47" s="175" t="s">
        <v>3</v>
      </c>
      <c r="B47" s="125">
        <f t="shared" si="11"/>
        <v>0</v>
      </c>
      <c r="C47" s="124"/>
      <c r="D47" s="124"/>
      <c r="E47" s="124"/>
      <c r="F47" s="124"/>
      <c r="G47" s="137"/>
      <c r="H47" s="133">
        <f t="shared" si="19"/>
        <v>0</v>
      </c>
      <c r="I47" s="181"/>
      <c r="J47" s="182"/>
      <c r="K47" s="182"/>
      <c r="L47" s="182"/>
      <c r="M47" s="183"/>
      <c r="N47" s="182"/>
      <c r="O47" s="183"/>
      <c r="P47" s="183"/>
      <c r="Q47" s="183"/>
      <c r="R47" s="184"/>
      <c r="S47" s="184"/>
      <c r="T47" s="134"/>
      <c r="U47" s="189"/>
      <c r="V47" s="189"/>
      <c r="W47" s="190"/>
      <c r="X47" s="135"/>
      <c r="Y47" s="191"/>
      <c r="Z47" s="192"/>
      <c r="AA47" s="192"/>
      <c r="AB47" s="192"/>
      <c r="AC47" s="136">
        <f t="shared" si="20"/>
        <v>0</v>
      </c>
      <c r="AD47" s="193"/>
      <c r="AE47" s="193"/>
      <c r="AF47" s="194"/>
      <c r="AG47" s="195"/>
      <c r="AH47" s="196"/>
    </row>
    <row r="48" spans="1:34" ht="23.25" customHeight="1" x14ac:dyDescent="0.25">
      <c r="A48" s="175" t="s">
        <v>3</v>
      </c>
      <c r="B48" s="125">
        <f t="shared" si="11"/>
        <v>0</v>
      </c>
      <c r="C48" s="124"/>
      <c r="D48" s="124"/>
      <c r="E48" s="124"/>
      <c r="F48" s="124"/>
      <c r="G48" s="137"/>
      <c r="H48" s="133">
        <f t="shared" si="19"/>
        <v>0</v>
      </c>
      <c r="I48" s="181"/>
      <c r="J48" s="182"/>
      <c r="K48" s="182"/>
      <c r="L48" s="182"/>
      <c r="M48" s="183"/>
      <c r="N48" s="182"/>
      <c r="O48" s="183"/>
      <c r="P48" s="183"/>
      <c r="Q48" s="183"/>
      <c r="R48" s="184"/>
      <c r="S48" s="184"/>
      <c r="T48" s="134"/>
      <c r="U48" s="189"/>
      <c r="V48" s="189"/>
      <c r="W48" s="190"/>
      <c r="X48" s="135"/>
      <c r="Y48" s="191"/>
      <c r="Z48" s="192"/>
      <c r="AA48" s="192"/>
      <c r="AB48" s="192"/>
      <c r="AC48" s="136">
        <f t="shared" si="20"/>
        <v>0</v>
      </c>
      <c r="AD48" s="193"/>
      <c r="AE48" s="193"/>
      <c r="AF48" s="194"/>
      <c r="AG48" s="195"/>
      <c r="AH48" s="196"/>
    </row>
    <row r="49" spans="1:34" ht="23.25" customHeight="1" x14ac:dyDescent="0.25">
      <c r="A49" s="175" t="s">
        <v>3</v>
      </c>
      <c r="B49" s="125">
        <f t="shared" si="11"/>
        <v>0</v>
      </c>
      <c r="C49" s="124"/>
      <c r="D49" s="124"/>
      <c r="E49" s="124"/>
      <c r="F49" s="124"/>
      <c r="G49" s="137"/>
      <c r="H49" s="133">
        <f t="shared" si="10"/>
        <v>0</v>
      </c>
      <c r="I49" s="181"/>
      <c r="J49" s="182"/>
      <c r="K49" s="182"/>
      <c r="L49" s="182"/>
      <c r="M49" s="183"/>
      <c r="N49" s="182"/>
      <c r="O49" s="183"/>
      <c r="P49" s="183"/>
      <c r="Q49" s="183"/>
      <c r="R49" s="184"/>
      <c r="S49" s="184"/>
      <c r="T49" s="134"/>
      <c r="U49" s="189"/>
      <c r="V49" s="189"/>
      <c r="W49" s="190"/>
      <c r="X49" s="135"/>
      <c r="Y49" s="191"/>
      <c r="Z49" s="192"/>
      <c r="AA49" s="192"/>
      <c r="AB49" s="192"/>
      <c r="AC49" s="136">
        <f t="shared" si="1"/>
        <v>0</v>
      </c>
      <c r="AD49" s="193"/>
      <c r="AE49" s="193"/>
      <c r="AF49" s="194"/>
      <c r="AG49" s="195"/>
      <c r="AH49" s="196"/>
    </row>
    <row r="50" spans="1:34" ht="23.25" customHeight="1" x14ac:dyDescent="0.25">
      <c r="A50" s="175" t="s">
        <v>3</v>
      </c>
      <c r="B50" s="125">
        <f t="shared" si="11"/>
        <v>0</v>
      </c>
      <c r="C50" s="124"/>
      <c r="D50" s="124"/>
      <c r="E50" s="124"/>
      <c r="F50" s="124"/>
      <c r="G50" s="137"/>
      <c r="H50" s="133">
        <f t="shared" si="10"/>
        <v>0</v>
      </c>
      <c r="I50" s="181"/>
      <c r="J50" s="182"/>
      <c r="K50" s="182"/>
      <c r="L50" s="182"/>
      <c r="M50" s="183"/>
      <c r="N50" s="182"/>
      <c r="O50" s="183"/>
      <c r="P50" s="183"/>
      <c r="Q50" s="183"/>
      <c r="R50" s="184"/>
      <c r="S50" s="184"/>
      <c r="T50" s="134"/>
      <c r="U50" s="189"/>
      <c r="V50" s="189"/>
      <c r="W50" s="190"/>
      <c r="X50" s="135"/>
      <c r="Y50" s="191"/>
      <c r="Z50" s="192"/>
      <c r="AA50" s="192"/>
      <c r="AB50" s="192"/>
      <c r="AC50" s="136">
        <f t="shared" si="1"/>
        <v>0</v>
      </c>
      <c r="AD50" s="193"/>
      <c r="AE50" s="193"/>
      <c r="AF50" s="194"/>
      <c r="AG50" s="195"/>
      <c r="AH50" s="196"/>
    </row>
    <row r="51" spans="1:34" s="76" customFormat="1" ht="33.75" customHeight="1" x14ac:dyDescent="0.25">
      <c r="A51" s="177" t="s">
        <v>131</v>
      </c>
      <c r="B51" s="126">
        <f t="shared" si="11"/>
        <v>0</v>
      </c>
      <c r="C51" s="127">
        <f>SUM(C52:C56)</f>
        <v>0</v>
      </c>
      <c r="D51" s="127">
        <f>SUM(D52:D54)</f>
        <v>0</v>
      </c>
      <c r="E51" s="127">
        <f>SUM(E52:E54)</f>
        <v>0</v>
      </c>
      <c r="F51" s="127">
        <f>SUM(F52:F54)</f>
        <v>0</v>
      </c>
      <c r="G51" s="128">
        <f>SUM(G52:G54)</f>
        <v>0</v>
      </c>
      <c r="H51" s="129">
        <f t="shared" si="10"/>
        <v>519222392</v>
      </c>
      <c r="I51" s="130">
        <f t="shared" ref="I51:AB51" si="21">SUM(I52:I54)</f>
        <v>402220352</v>
      </c>
      <c r="J51" s="127">
        <f t="shared" si="21"/>
        <v>0</v>
      </c>
      <c r="K51" s="127">
        <f t="shared" si="21"/>
        <v>402220352</v>
      </c>
      <c r="L51" s="127">
        <f t="shared" si="21"/>
        <v>0</v>
      </c>
      <c r="M51" s="127">
        <f t="shared" si="21"/>
        <v>117002040</v>
      </c>
      <c r="N51" s="127">
        <f t="shared" si="21"/>
        <v>117002040</v>
      </c>
      <c r="O51" s="127">
        <f t="shared" si="21"/>
        <v>0</v>
      </c>
      <c r="P51" s="127">
        <f t="shared" si="21"/>
        <v>0</v>
      </c>
      <c r="Q51" s="127">
        <f t="shared" si="21"/>
        <v>0</v>
      </c>
      <c r="R51" s="131">
        <f t="shared" si="21"/>
        <v>0</v>
      </c>
      <c r="S51" s="131">
        <f t="shared" si="21"/>
        <v>0</v>
      </c>
      <c r="T51" s="132">
        <f t="shared" si="21"/>
        <v>628816909</v>
      </c>
      <c r="U51" s="131">
        <f t="shared" si="21"/>
        <v>0</v>
      </c>
      <c r="V51" s="131">
        <f t="shared" si="21"/>
        <v>0</v>
      </c>
      <c r="W51" s="128">
        <f t="shared" si="21"/>
        <v>0</v>
      </c>
      <c r="X51" s="130">
        <f t="shared" si="21"/>
        <v>580898434</v>
      </c>
      <c r="Y51" s="127">
        <f t="shared" si="21"/>
        <v>0</v>
      </c>
      <c r="Z51" s="131">
        <f t="shared" si="21"/>
        <v>580898434</v>
      </c>
      <c r="AA51" s="131">
        <f t="shared" si="21"/>
        <v>0</v>
      </c>
      <c r="AB51" s="131">
        <f t="shared" si="21"/>
        <v>0</v>
      </c>
      <c r="AC51" s="132">
        <f t="shared" si="1"/>
        <v>567140867</v>
      </c>
      <c r="AD51" s="127">
        <f>SUM(AD52:AD54)</f>
        <v>0</v>
      </c>
      <c r="AE51" s="127">
        <f>SUM(AE52:AE54)</f>
        <v>567140867</v>
      </c>
      <c r="AF51" s="127">
        <f>SUM(AF52:AF54)</f>
        <v>400000000</v>
      </c>
      <c r="AG51" s="127">
        <f>SUM(AG52:AG54)</f>
        <v>32471068</v>
      </c>
      <c r="AH51" s="75"/>
    </row>
    <row r="52" spans="1:34" ht="23.25" customHeight="1" x14ac:dyDescent="0.25">
      <c r="A52" s="175" t="s">
        <v>148</v>
      </c>
      <c r="B52" s="125">
        <f t="shared" si="2"/>
        <v>0</v>
      </c>
      <c r="C52" s="124"/>
      <c r="D52" s="124"/>
      <c r="E52" s="124"/>
      <c r="F52" s="124"/>
      <c r="G52" s="137"/>
      <c r="H52" s="133">
        <f t="shared" si="3"/>
        <v>519222392</v>
      </c>
      <c r="I52" s="181">
        <v>402220352</v>
      </c>
      <c r="J52" s="182"/>
      <c r="K52" s="182">
        <v>402220352</v>
      </c>
      <c r="L52" s="182"/>
      <c r="M52" s="183">
        <v>117002040</v>
      </c>
      <c r="N52" s="182">
        <v>117002040</v>
      </c>
      <c r="O52" s="183"/>
      <c r="P52" s="183"/>
      <c r="Q52" s="183"/>
      <c r="R52" s="184"/>
      <c r="S52" s="184"/>
      <c r="T52" s="134">
        <v>628816909</v>
      </c>
      <c r="U52" s="189"/>
      <c r="V52" s="189"/>
      <c r="W52" s="190"/>
      <c r="X52" s="135">
        <f>715568233-134669799</f>
        <v>580898434</v>
      </c>
      <c r="Y52" s="191"/>
      <c r="Z52" s="192">
        <f>X52-Y52</f>
        <v>580898434</v>
      </c>
      <c r="AA52" s="192"/>
      <c r="AB52" s="192"/>
      <c r="AC52" s="136">
        <f>H52+T52-X52</f>
        <v>567140867</v>
      </c>
      <c r="AD52" s="193">
        <v>0</v>
      </c>
      <c r="AE52" s="193">
        <v>567140867</v>
      </c>
      <c r="AF52" s="194">
        <v>400000000</v>
      </c>
      <c r="AG52" s="195">
        <v>32471068</v>
      </c>
      <c r="AH52" s="196" t="s">
        <v>174</v>
      </c>
    </row>
    <row r="53" spans="1:34" ht="23.25" customHeight="1" x14ac:dyDescent="0.25">
      <c r="A53" s="175" t="s">
        <v>3</v>
      </c>
      <c r="B53" s="125">
        <f>+SUM(C54:F54)</f>
        <v>0</v>
      </c>
      <c r="C53" s="124"/>
      <c r="D53" s="124"/>
      <c r="E53" s="124"/>
      <c r="F53" s="124"/>
      <c r="G53" s="137"/>
      <c r="H53" s="133">
        <f>+I54+M54+SUM(O54:S54)</f>
        <v>0</v>
      </c>
      <c r="I53" s="181"/>
      <c r="J53" s="182"/>
      <c r="K53" s="182"/>
      <c r="L53" s="182"/>
      <c r="M53" s="183"/>
      <c r="N53" s="182"/>
      <c r="O53" s="183"/>
      <c r="P53" s="183"/>
      <c r="Q53" s="183"/>
      <c r="R53" s="184"/>
      <c r="S53" s="184"/>
      <c r="T53" s="134"/>
      <c r="U53" s="189"/>
      <c r="V53" s="189"/>
      <c r="W53" s="190"/>
      <c r="X53" s="135"/>
      <c r="Y53" s="191"/>
      <c r="Z53" s="192"/>
      <c r="AA53" s="192"/>
      <c r="AB53" s="192"/>
      <c r="AC53" s="136">
        <f>+SUM(B54,H54,T54)-X54</f>
        <v>0</v>
      </c>
      <c r="AD53" s="193"/>
      <c r="AE53" s="193"/>
      <c r="AF53" s="194"/>
      <c r="AG53" s="195"/>
      <c r="AH53" s="196"/>
    </row>
    <row r="54" spans="1:34" ht="23.25" customHeight="1" x14ac:dyDescent="0.25">
      <c r="A54" s="175" t="s">
        <v>3</v>
      </c>
      <c r="B54" s="125">
        <f t="shared" si="2"/>
        <v>0</v>
      </c>
      <c r="C54" s="124"/>
      <c r="D54" s="124"/>
      <c r="E54" s="124"/>
      <c r="F54" s="124"/>
      <c r="G54" s="137"/>
      <c r="H54" s="133">
        <f t="shared" si="3"/>
        <v>0</v>
      </c>
      <c r="I54" s="181"/>
      <c r="J54" s="182"/>
      <c r="K54" s="182"/>
      <c r="L54" s="182"/>
      <c r="M54" s="183"/>
      <c r="N54" s="182"/>
      <c r="O54" s="183"/>
      <c r="P54" s="183"/>
      <c r="Q54" s="183"/>
      <c r="R54" s="184"/>
      <c r="S54" s="184"/>
      <c r="T54" s="134"/>
      <c r="U54" s="189"/>
      <c r="V54" s="189"/>
      <c r="W54" s="190"/>
      <c r="X54" s="135"/>
      <c r="Y54" s="191"/>
      <c r="Z54" s="192"/>
      <c r="AA54" s="192"/>
      <c r="AB54" s="192"/>
      <c r="AC54" s="136">
        <f t="shared" si="1"/>
        <v>0</v>
      </c>
      <c r="AD54" s="193"/>
      <c r="AE54" s="193"/>
      <c r="AF54" s="194"/>
      <c r="AG54" s="195"/>
      <c r="AH54" s="196"/>
    </row>
    <row r="55" spans="1:34" ht="23.25" customHeight="1" x14ac:dyDescent="0.25">
      <c r="A55" s="175" t="s">
        <v>3</v>
      </c>
      <c r="B55" s="125">
        <f t="shared" si="2"/>
        <v>0</v>
      </c>
      <c r="C55" s="124"/>
      <c r="D55" s="124"/>
      <c r="E55" s="124"/>
      <c r="F55" s="124"/>
      <c r="G55" s="137"/>
      <c r="H55" s="133">
        <f t="shared" si="3"/>
        <v>0</v>
      </c>
      <c r="I55" s="181"/>
      <c r="J55" s="182"/>
      <c r="K55" s="182"/>
      <c r="L55" s="182"/>
      <c r="M55" s="183"/>
      <c r="N55" s="182"/>
      <c r="O55" s="183"/>
      <c r="P55" s="183"/>
      <c r="Q55" s="183"/>
      <c r="R55" s="184"/>
      <c r="S55" s="184"/>
      <c r="T55" s="134"/>
      <c r="U55" s="189"/>
      <c r="V55" s="189"/>
      <c r="W55" s="190"/>
      <c r="X55" s="135"/>
      <c r="Y55" s="191"/>
      <c r="Z55" s="192"/>
      <c r="AA55" s="192"/>
      <c r="AB55" s="192"/>
      <c r="AC55" s="136">
        <f t="shared" si="1"/>
        <v>0</v>
      </c>
      <c r="AD55" s="193"/>
      <c r="AE55" s="193"/>
      <c r="AF55" s="194"/>
      <c r="AG55" s="195"/>
      <c r="AH55" s="196"/>
    </row>
    <row r="56" spans="1:34" ht="23.25" customHeight="1" x14ac:dyDescent="0.25">
      <c r="A56" s="175" t="s">
        <v>3</v>
      </c>
      <c r="B56" s="125">
        <f t="shared" si="2"/>
        <v>0</v>
      </c>
      <c r="C56" s="124"/>
      <c r="D56" s="124"/>
      <c r="E56" s="124"/>
      <c r="F56" s="124"/>
      <c r="G56" s="137"/>
      <c r="H56" s="133">
        <f t="shared" si="3"/>
        <v>0</v>
      </c>
      <c r="I56" s="181"/>
      <c r="J56" s="182"/>
      <c r="K56" s="182"/>
      <c r="L56" s="182"/>
      <c r="M56" s="183"/>
      <c r="N56" s="182"/>
      <c r="O56" s="183"/>
      <c r="P56" s="183"/>
      <c r="Q56" s="183"/>
      <c r="R56" s="184"/>
      <c r="S56" s="184"/>
      <c r="T56" s="134"/>
      <c r="U56" s="189"/>
      <c r="V56" s="189"/>
      <c r="W56" s="190"/>
      <c r="X56" s="135"/>
      <c r="Y56" s="191"/>
      <c r="Z56" s="192"/>
      <c r="AA56" s="192"/>
      <c r="AB56" s="192"/>
      <c r="AC56" s="136">
        <f t="shared" si="1"/>
        <v>0</v>
      </c>
      <c r="AD56" s="193"/>
      <c r="AE56" s="193"/>
      <c r="AF56" s="194"/>
      <c r="AG56" s="195"/>
      <c r="AH56" s="196"/>
    </row>
    <row r="57" spans="1:34" s="76" customFormat="1" ht="30" customHeight="1" x14ac:dyDescent="0.25">
      <c r="A57" s="177" t="s">
        <v>129</v>
      </c>
      <c r="B57" s="126">
        <f>+SUM(C57:F57)</f>
        <v>0</v>
      </c>
      <c r="C57" s="127">
        <f>SUM(C58:C63)</f>
        <v>0</v>
      </c>
      <c r="D57" s="127">
        <f t="shared" ref="D57:AG57" si="22">SUM(D58:D63)</f>
        <v>0</v>
      </c>
      <c r="E57" s="127">
        <f t="shared" si="22"/>
        <v>0</v>
      </c>
      <c r="F57" s="127">
        <f t="shared" si="22"/>
        <v>0</v>
      </c>
      <c r="G57" s="128">
        <f t="shared" si="22"/>
        <v>0</v>
      </c>
      <c r="H57" s="129">
        <f t="shared" si="22"/>
        <v>106395986</v>
      </c>
      <c r="I57" s="130">
        <f t="shared" si="22"/>
        <v>0</v>
      </c>
      <c r="J57" s="127">
        <f t="shared" si="22"/>
        <v>0</v>
      </c>
      <c r="K57" s="127">
        <f t="shared" si="22"/>
        <v>0</v>
      </c>
      <c r="L57" s="127">
        <f t="shared" si="22"/>
        <v>0</v>
      </c>
      <c r="M57" s="127">
        <f t="shared" si="22"/>
        <v>0</v>
      </c>
      <c r="N57" s="127">
        <f t="shared" si="22"/>
        <v>0</v>
      </c>
      <c r="O57" s="127">
        <f t="shared" si="22"/>
        <v>0</v>
      </c>
      <c r="P57" s="127">
        <f t="shared" si="22"/>
        <v>0</v>
      </c>
      <c r="Q57" s="127">
        <f t="shared" si="22"/>
        <v>0</v>
      </c>
      <c r="R57" s="131">
        <f t="shared" si="22"/>
        <v>106395986</v>
      </c>
      <c r="S57" s="131">
        <f t="shared" si="22"/>
        <v>0</v>
      </c>
      <c r="T57" s="132">
        <f t="shared" si="22"/>
        <v>63704108</v>
      </c>
      <c r="U57" s="131">
        <f t="shared" si="22"/>
        <v>0</v>
      </c>
      <c r="V57" s="131">
        <f t="shared" si="22"/>
        <v>0</v>
      </c>
      <c r="W57" s="128">
        <f t="shared" si="22"/>
        <v>0</v>
      </c>
      <c r="X57" s="130">
        <f t="shared" si="22"/>
        <v>98774072</v>
      </c>
      <c r="Y57" s="127">
        <f t="shared" si="22"/>
        <v>0</v>
      </c>
      <c r="Z57" s="131">
        <f t="shared" si="22"/>
        <v>0</v>
      </c>
      <c r="AA57" s="131">
        <f t="shared" si="22"/>
        <v>0</v>
      </c>
      <c r="AB57" s="131">
        <f t="shared" si="22"/>
        <v>0</v>
      </c>
      <c r="AC57" s="132">
        <f t="shared" si="22"/>
        <v>71326022</v>
      </c>
      <c r="AD57" s="127">
        <f t="shared" si="22"/>
        <v>0</v>
      </c>
      <c r="AE57" s="127">
        <f t="shared" si="22"/>
        <v>71326022</v>
      </c>
      <c r="AF57" s="127">
        <f t="shared" si="22"/>
        <v>71326022</v>
      </c>
      <c r="AG57" s="127">
        <f t="shared" si="22"/>
        <v>0</v>
      </c>
      <c r="AH57" s="75"/>
    </row>
    <row r="58" spans="1:34" ht="23.25" customHeight="1" x14ac:dyDescent="0.25">
      <c r="A58" s="175" t="s">
        <v>146</v>
      </c>
      <c r="B58" s="125">
        <f t="shared" si="2"/>
        <v>0</v>
      </c>
      <c r="C58" s="124"/>
      <c r="D58" s="124"/>
      <c r="E58" s="124"/>
      <c r="F58" s="124"/>
      <c r="G58" s="137"/>
      <c r="H58" s="133">
        <f t="shared" si="3"/>
        <v>105895986</v>
      </c>
      <c r="I58" s="181"/>
      <c r="J58" s="182"/>
      <c r="K58" s="182"/>
      <c r="L58" s="182"/>
      <c r="M58" s="183"/>
      <c r="N58" s="182"/>
      <c r="O58" s="183"/>
      <c r="P58" s="183"/>
      <c r="Q58" s="183"/>
      <c r="R58" s="184">
        <v>105895986</v>
      </c>
      <c r="S58" s="184"/>
      <c r="T58" s="134">
        <v>63704108</v>
      </c>
      <c r="U58" s="189"/>
      <c r="V58" s="189"/>
      <c r="W58" s="190"/>
      <c r="X58" s="135">
        <v>98274072</v>
      </c>
      <c r="Y58" s="191"/>
      <c r="Z58" s="192"/>
      <c r="AA58" s="192"/>
      <c r="AB58" s="192"/>
      <c r="AC58" s="136">
        <f t="shared" si="1"/>
        <v>71326022</v>
      </c>
      <c r="AD58" s="193"/>
      <c r="AE58" s="193">
        <v>71326022</v>
      </c>
      <c r="AF58" s="194">
        <v>71326022</v>
      </c>
      <c r="AG58" s="195"/>
      <c r="AH58" s="196" t="s">
        <v>174</v>
      </c>
    </row>
    <row r="59" spans="1:34" ht="23.25" customHeight="1" x14ac:dyDescent="0.25">
      <c r="A59" s="175" t="s">
        <v>147</v>
      </c>
      <c r="B59" s="125">
        <f t="shared" ref="B59" si="23">+SUM(C59:F59)</f>
        <v>0</v>
      </c>
      <c r="C59" s="124"/>
      <c r="D59" s="124"/>
      <c r="E59" s="124"/>
      <c r="F59" s="124"/>
      <c r="G59" s="137"/>
      <c r="H59" s="133">
        <f t="shared" ref="H59:H63" si="24">+I59+M59+SUM(O59:S59)</f>
        <v>500000</v>
      </c>
      <c r="I59" s="181"/>
      <c r="J59" s="182"/>
      <c r="K59" s="182"/>
      <c r="L59" s="182"/>
      <c r="M59" s="183"/>
      <c r="N59" s="182"/>
      <c r="O59" s="183"/>
      <c r="P59" s="183"/>
      <c r="Q59" s="183"/>
      <c r="R59" s="184">
        <v>500000</v>
      </c>
      <c r="S59" s="184"/>
      <c r="T59" s="134"/>
      <c r="U59" s="189"/>
      <c r="V59" s="189"/>
      <c r="W59" s="190"/>
      <c r="X59" s="135">
        <v>500000</v>
      </c>
      <c r="Y59" s="191"/>
      <c r="Z59" s="192"/>
      <c r="AA59" s="192"/>
      <c r="AB59" s="192"/>
      <c r="AC59" s="136">
        <f t="shared" ref="AC59:AC60" si="25">+SUM(B59,H59,T59)-X59</f>
        <v>0</v>
      </c>
      <c r="AD59" s="193"/>
      <c r="AE59" s="193"/>
      <c r="AF59" s="194"/>
      <c r="AG59" s="195"/>
      <c r="AH59" s="196"/>
    </row>
    <row r="60" spans="1:34" ht="23.25" customHeight="1" x14ac:dyDescent="0.25">
      <c r="A60" s="175"/>
      <c r="B60" s="125"/>
      <c r="C60" s="179"/>
      <c r="D60" s="179"/>
      <c r="E60" s="179"/>
      <c r="F60" s="179"/>
      <c r="G60" s="180"/>
      <c r="H60" s="133">
        <f t="shared" si="24"/>
        <v>0</v>
      </c>
      <c r="I60" s="185"/>
      <c r="J60" s="186"/>
      <c r="K60" s="186"/>
      <c r="L60" s="186"/>
      <c r="M60" s="187"/>
      <c r="N60" s="186"/>
      <c r="O60" s="187"/>
      <c r="P60" s="187"/>
      <c r="Q60" s="187"/>
      <c r="R60" s="188"/>
      <c r="S60" s="188"/>
      <c r="T60" s="138"/>
      <c r="U60" s="197"/>
      <c r="V60" s="197"/>
      <c r="W60" s="198"/>
      <c r="X60" s="139"/>
      <c r="Y60" s="199"/>
      <c r="Z60" s="200"/>
      <c r="AA60" s="200"/>
      <c r="AB60" s="200"/>
      <c r="AC60" s="136">
        <f t="shared" si="25"/>
        <v>0</v>
      </c>
      <c r="AD60" s="201"/>
      <c r="AE60" s="201"/>
      <c r="AF60" s="202"/>
      <c r="AG60" s="203"/>
      <c r="AH60" s="204"/>
    </row>
    <row r="61" spans="1:34" ht="23.25" customHeight="1" x14ac:dyDescent="0.25">
      <c r="A61" s="175"/>
      <c r="B61" s="125"/>
      <c r="C61" s="179"/>
      <c r="D61" s="179"/>
      <c r="E61" s="179"/>
      <c r="F61" s="179"/>
      <c r="G61" s="180"/>
      <c r="H61" s="133">
        <f t="shared" si="24"/>
        <v>0</v>
      </c>
      <c r="I61" s="185"/>
      <c r="J61" s="186"/>
      <c r="K61" s="186"/>
      <c r="L61" s="186"/>
      <c r="M61" s="187"/>
      <c r="N61" s="186"/>
      <c r="O61" s="187"/>
      <c r="P61" s="187"/>
      <c r="Q61" s="187"/>
      <c r="R61" s="188"/>
      <c r="S61" s="188"/>
      <c r="T61" s="138"/>
      <c r="U61" s="197"/>
      <c r="V61" s="197"/>
      <c r="W61" s="198"/>
      <c r="X61" s="139"/>
      <c r="Y61" s="199"/>
      <c r="Z61" s="200"/>
      <c r="AA61" s="200"/>
      <c r="AB61" s="200"/>
      <c r="AC61" s="140"/>
      <c r="AD61" s="201"/>
      <c r="AE61" s="201"/>
      <c r="AF61" s="202"/>
      <c r="AG61" s="203"/>
      <c r="AH61" s="204"/>
    </row>
    <row r="62" spans="1:34" ht="23.25" customHeight="1" x14ac:dyDescent="0.25">
      <c r="A62" s="175"/>
      <c r="B62" s="125"/>
      <c r="C62" s="179"/>
      <c r="D62" s="179"/>
      <c r="E62" s="179"/>
      <c r="F62" s="179"/>
      <c r="G62" s="180"/>
      <c r="H62" s="133">
        <f t="shared" si="24"/>
        <v>0</v>
      </c>
      <c r="I62" s="185"/>
      <c r="J62" s="186"/>
      <c r="K62" s="186"/>
      <c r="L62" s="186"/>
      <c r="M62" s="187"/>
      <c r="N62" s="186"/>
      <c r="O62" s="187"/>
      <c r="P62" s="187"/>
      <c r="Q62" s="187"/>
      <c r="R62" s="188"/>
      <c r="S62" s="188"/>
      <c r="T62" s="138"/>
      <c r="U62" s="197"/>
      <c r="V62" s="197"/>
      <c r="W62" s="198"/>
      <c r="X62" s="139"/>
      <c r="Y62" s="199"/>
      <c r="Z62" s="200"/>
      <c r="AA62" s="200"/>
      <c r="AB62" s="200"/>
      <c r="AC62" s="140"/>
      <c r="AD62" s="201"/>
      <c r="AE62" s="201"/>
      <c r="AF62" s="202"/>
      <c r="AG62" s="203"/>
      <c r="AH62" s="204"/>
    </row>
    <row r="63" spans="1:34" ht="23.25" customHeight="1" thickBot="1" x14ac:dyDescent="0.3">
      <c r="A63" s="175" t="s">
        <v>3</v>
      </c>
      <c r="B63" s="125">
        <f t="shared" si="2"/>
        <v>0</v>
      </c>
      <c r="C63" s="179"/>
      <c r="D63" s="179"/>
      <c r="E63" s="179"/>
      <c r="F63" s="179"/>
      <c r="G63" s="180"/>
      <c r="H63" s="133">
        <f t="shared" si="24"/>
        <v>0</v>
      </c>
      <c r="I63" s="185"/>
      <c r="J63" s="186"/>
      <c r="K63" s="186"/>
      <c r="L63" s="186"/>
      <c r="M63" s="187"/>
      <c r="N63" s="186"/>
      <c r="O63" s="187"/>
      <c r="P63" s="187"/>
      <c r="Q63" s="187"/>
      <c r="R63" s="188"/>
      <c r="S63" s="188"/>
      <c r="T63" s="138"/>
      <c r="U63" s="197"/>
      <c r="V63" s="197"/>
      <c r="W63" s="198"/>
      <c r="X63" s="139"/>
      <c r="Y63" s="199"/>
      <c r="Z63" s="200"/>
      <c r="AA63" s="200"/>
      <c r="AB63" s="200"/>
      <c r="AC63" s="140">
        <f t="shared" si="1"/>
        <v>0</v>
      </c>
      <c r="AD63" s="201"/>
      <c r="AE63" s="201"/>
      <c r="AF63" s="202"/>
      <c r="AG63" s="203"/>
      <c r="AH63" s="204"/>
    </row>
    <row r="64" spans="1:34" ht="26.25" customHeight="1" thickBot="1" x14ac:dyDescent="0.3">
      <c r="A64" s="48" t="s">
        <v>99</v>
      </c>
      <c r="B64" s="141">
        <f t="shared" ref="B64:AG64" si="26">+B11+B25+B51+B57</f>
        <v>1728514811</v>
      </c>
      <c r="C64" s="142">
        <f t="shared" si="26"/>
        <v>1001517000</v>
      </c>
      <c r="D64" s="142">
        <f t="shared" si="26"/>
        <v>0</v>
      </c>
      <c r="E64" s="142">
        <f t="shared" si="26"/>
        <v>81145384</v>
      </c>
      <c r="F64" s="142">
        <f t="shared" si="26"/>
        <v>645852427</v>
      </c>
      <c r="G64" s="143">
        <f t="shared" si="26"/>
        <v>726997811</v>
      </c>
      <c r="H64" s="144">
        <f t="shared" si="26"/>
        <v>1899515882</v>
      </c>
      <c r="I64" s="145">
        <f t="shared" si="26"/>
        <v>666059131</v>
      </c>
      <c r="J64" s="146">
        <f t="shared" si="26"/>
        <v>0</v>
      </c>
      <c r="K64" s="146">
        <f t="shared" si="26"/>
        <v>402220352</v>
      </c>
      <c r="L64" s="146">
        <f t="shared" si="26"/>
        <v>0</v>
      </c>
      <c r="M64" s="147">
        <f t="shared" si="26"/>
        <v>117002040</v>
      </c>
      <c r="N64" s="146">
        <f t="shared" si="26"/>
        <v>117002040</v>
      </c>
      <c r="O64" s="147">
        <f t="shared" si="26"/>
        <v>0</v>
      </c>
      <c r="P64" s="147">
        <f t="shared" si="26"/>
        <v>1010058725</v>
      </c>
      <c r="Q64" s="147">
        <f t="shared" si="26"/>
        <v>0</v>
      </c>
      <c r="R64" s="148">
        <f t="shared" si="26"/>
        <v>106395986</v>
      </c>
      <c r="S64" s="148">
        <f t="shared" si="26"/>
        <v>0</v>
      </c>
      <c r="T64" s="149">
        <f t="shared" si="26"/>
        <v>760179673</v>
      </c>
      <c r="U64" s="150">
        <f t="shared" si="26"/>
        <v>0</v>
      </c>
      <c r="V64" s="150">
        <f t="shared" si="26"/>
        <v>0</v>
      </c>
      <c r="W64" s="151">
        <f t="shared" si="26"/>
        <v>0</v>
      </c>
      <c r="X64" s="152">
        <f t="shared" si="26"/>
        <v>3411448356</v>
      </c>
      <c r="Y64" s="153">
        <f t="shared" si="26"/>
        <v>0</v>
      </c>
      <c r="Z64" s="154">
        <f t="shared" si="26"/>
        <v>580898434</v>
      </c>
      <c r="AA64" s="154">
        <f t="shared" si="26"/>
        <v>0</v>
      </c>
      <c r="AB64" s="155">
        <f t="shared" si="26"/>
        <v>0</v>
      </c>
      <c r="AC64" s="156">
        <f t="shared" si="26"/>
        <v>976762010</v>
      </c>
      <c r="AD64" s="157">
        <f t="shared" si="26"/>
        <v>26918562</v>
      </c>
      <c r="AE64" s="157">
        <f t="shared" si="26"/>
        <v>949843448</v>
      </c>
      <c r="AF64" s="158">
        <f t="shared" si="26"/>
        <v>782702581</v>
      </c>
      <c r="AG64" s="159">
        <f t="shared" si="26"/>
        <v>32471068</v>
      </c>
      <c r="AH64" s="39"/>
    </row>
    <row r="65" spans="1:34" s="81" customFormat="1" ht="33" customHeight="1" x14ac:dyDescent="0.25">
      <c r="A65" s="80" t="s">
        <v>136</v>
      </c>
      <c r="B65" s="178">
        <f>+SUM(C64:F64)</f>
        <v>1728514811</v>
      </c>
      <c r="C65" s="82"/>
      <c r="D65" s="82"/>
      <c r="E65" s="82"/>
      <c r="F65" s="82"/>
      <c r="G65" s="82"/>
      <c r="H65" s="82">
        <f>+I64+M64+SUM(O64:S64)</f>
        <v>1899515882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>
        <f>+T64</f>
        <v>760179673</v>
      </c>
      <c r="U65" s="82"/>
      <c r="V65" s="82"/>
      <c r="W65" s="82"/>
      <c r="X65" s="82">
        <f>+X64</f>
        <v>3411448356</v>
      </c>
      <c r="Y65" s="82"/>
      <c r="Z65" s="82"/>
      <c r="AA65" s="82"/>
      <c r="AB65" s="82"/>
      <c r="AC65" s="82">
        <f>+SUM(B64,H64,T64)-X64</f>
        <v>976762010</v>
      </c>
      <c r="AD65" s="82"/>
      <c r="AE65" s="82">
        <f>AD64+AE64</f>
        <v>976762010</v>
      </c>
      <c r="AF65" s="82"/>
      <c r="AG65" s="82"/>
      <c r="AH65" s="80"/>
    </row>
    <row r="66" spans="1:34" ht="23.25" customHeight="1" x14ac:dyDescent="0.25">
      <c r="A66" s="229" t="s">
        <v>144</v>
      </c>
      <c r="B66" s="77" t="s">
        <v>125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233">
        <f>AC64-AC65</f>
        <v>0</v>
      </c>
      <c r="AD66" s="233">
        <f>AC66-AC65</f>
        <v>-976762010</v>
      </c>
      <c r="AE66" s="233">
        <f>AC65-AE65</f>
        <v>0</v>
      </c>
      <c r="AF66" s="77"/>
      <c r="AG66" s="77"/>
      <c r="AH66" s="77"/>
    </row>
    <row r="67" spans="1:34" ht="2.2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</row>
    <row r="68" spans="1:34" ht="21.75" customHeight="1" x14ac:dyDescent="0.25">
      <c r="B68" s="49" t="s">
        <v>100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>
        <v>976762010</v>
      </c>
      <c r="AD68" s="49"/>
      <c r="AE68" s="49"/>
      <c r="AF68" s="49"/>
      <c r="AG68" s="49"/>
      <c r="AH68" s="49"/>
    </row>
    <row r="69" spans="1:34" ht="12.7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</row>
    <row r="70" spans="1:34" ht="27.75" customHeight="1" x14ac:dyDescent="0.35">
      <c r="A70" s="78" t="s">
        <v>167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AC70" s="237">
        <f>AC68-AC64</f>
        <v>0</v>
      </c>
      <c r="AD70" s="73"/>
      <c r="AE70" s="73"/>
      <c r="AF70" s="74"/>
      <c r="AG70" s="71"/>
      <c r="AH70" s="71"/>
    </row>
    <row r="71" spans="1:34" ht="23.25" customHeight="1" x14ac:dyDescent="0.25">
      <c r="AD71" s="70"/>
      <c r="AE71" s="161" t="s">
        <v>132</v>
      </c>
      <c r="AF71" s="70"/>
      <c r="AG71" s="70"/>
      <c r="AH71" s="70"/>
    </row>
  </sheetData>
  <mergeCells count="35">
    <mergeCell ref="AF8:AG8"/>
    <mergeCell ref="S8:S9"/>
    <mergeCell ref="U8:U9"/>
    <mergeCell ref="V8:V9"/>
    <mergeCell ref="W8:W9"/>
    <mergeCell ref="Y8:Y9"/>
    <mergeCell ref="Z8:AB8"/>
    <mergeCell ref="AD8:AD9"/>
    <mergeCell ref="AE8:AE9"/>
    <mergeCell ref="J8:L8"/>
    <mergeCell ref="M8:M9"/>
    <mergeCell ref="O8:O9"/>
    <mergeCell ref="P8:P9"/>
    <mergeCell ref="Q8:Q9"/>
    <mergeCell ref="D8:D9"/>
    <mergeCell ref="E8:E9"/>
    <mergeCell ref="F8:F9"/>
    <mergeCell ref="H8:H9"/>
    <mergeCell ref="I8:I9"/>
    <mergeCell ref="N1:W1"/>
    <mergeCell ref="A4:AH4"/>
    <mergeCell ref="A6:A9"/>
    <mergeCell ref="B6:W6"/>
    <mergeCell ref="X6:AB6"/>
    <mergeCell ref="AC6:AG6"/>
    <mergeCell ref="AH6:AH9"/>
    <mergeCell ref="B7:G7"/>
    <mergeCell ref="H7:S7"/>
    <mergeCell ref="T7:T9"/>
    <mergeCell ref="R8:R9"/>
    <mergeCell ref="X7:X9"/>
    <mergeCell ref="Y7:AB7"/>
    <mergeCell ref="AC7:AC9"/>
    <mergeCell ref="B8:B9"/>
    <mergeCell ref="C8:C9"/>
  </mergeCells>
  <printOptions horizontalCentered="1"/>
  <pageMargins left="0.11811023622047245" right="0.11811023622047245" top="0.35433070866141736" bottom="0.15748031496062992" header="0.31496062992125984" footer="0.31496062992125984"/>
  <pageSetup paperSize="8" scale="39" fitToWidth="2" orientation="landscape" r:id="rId1"/>
  <colBreaks count="1" manualBreakCount="1">
    <brk id="23" max="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R107"/>
  <sheetViews>
    <sheetView view="pageBreakPreview" topLeftCell="A7" zoomScale="60" zoomScaleNormal="100" workbookViewId="0">
      <selection activeCell="Q15" sqref="Q15"/>
    </sheetView>
  </sheetViews>
  <sheetFormatPr defaultRowHeight="14.25" x14ac:dyDescent="0.3"/>
  <cols>
    <col min="1" max="1" width="38.42578125" style="1" customWidth="1"/>
    <col min="2" max="5" width="21.28515625" style="2" customWidth="1"/>
    <col min="6" max="6" width="17.7109375" style="2" customWidth="1"/>
    <col min="7" max="10" width="21.28515625" style="2" customWidth="1"/>
    <col min="11" max="12" width="21.28515625" style="1" customWidth="1"/>
    <col min="13" max="18" width="21.28515625" style="2" customWidth="1"/>
    <col min="19" max="16384" width="9.140625" style="1"/>
  </cols>
  <sheetData>
    <row r="1" spans="1:18" ht="18.75" x14ac:dyDescent="0.3">
      <c r="A1" s="84" t="s">
        <v>44</v>
      </c>
      <c r="B1" s="230" t="s">
        <v>165</v>
      </c>
      <c r="C1" s="85"/>
      <c r="D1" s="85"/>
      <c r="E1" s="85"/>
      <c r="F1" s="85"/>
      <c r="G1" s="85"/>
      <c r="H1" s="85"/>
      <c r="I1" s="85"/>
      <c r="J1" s="85"/>
      <c r="K1" s="86"/>
      <c r="L1" s="86"/>
      <c r="M1" s="85"/>
      <c r="N1" s="85"/>
      <c r="O1" s="85"/>
      <c r="P1" s="292" t="s">
        <v>108</v>
      </c>
      <c r="Q1" s="292"/>
      <c r="R1" s="292"/>
    </row>
    <row r="2" spans="1:18" ht="18.75" x14ac:dyDescent="0.3">
      <c r="A2" s="84" t="s">
        <v>45</v>
      </c>
      <c r="B2" s="230" t="s">
        <v>166</v>
      </c>
      <c r="C2" s="85"/>
      <c r="D2" s="85"/>
      <c r="E2" s="85"/>
      <c r="F2" s="85"/>
      <c r="G2" s="85"/>
      <c r="H2" s="85"/>
      <c r="I2" s="85"/>
      <c r="J2" s="85"/>
      <c r="K2" s="86"/>
      <c r="L2" s="86"/>
      <c r="M2" s="85"/>
      <c r="N2" s="85"/>
      <c r="O2" s="85"/>
      <c r="P2" s="87"/>
      <c r="Q2" s="87"/>
      <c r="R2" s="87"/>
    </row>
    <row r="3" spans="1:18" ht="18.75" x14ac:dyDescent="0.3">
      <c r="A3" s="86"/>
      <c r="B3" s="85"/>
      <c r="C3" s="85"/>
      <c r="D3" s="85"/>
      <c r="E3" s="85"/>
      <c r="F3" s="85"/>
      <c r="G3" s="85"/>
      <c r="H3" s="85"/>
      <c r="I3" s="85"/>
      <c r="J3" s="85"/>
      <c r="K3" s="86"/>
      <c r="L3" s="86"/>
      <c r="M3" s="85"/>
      <c r="N3" s="85"/>
      <c r="O3" s="85"/>
      <c r="P3" s="87"/>
      <c r="Q3" s="87"/>
      <c r="R3" s="87"/>
    </row>
    <row r="4" spans="1:18" ht="13.5" x14ac:dyDescent="0.25">
      <c r="A4" s="86"/>
      <c r="B4" s="85"/>
      <c r="C4" s="85"/>
      <c r="D4" s="85"/>
      <c r="E4" s="85"/>
      <c r="F4" s="85"/>
      <c r="G4" s="85"/>
      <c r="H4" s="85"/>
      <c r="I4" s="85"/>
      <c r="J4" s="85"/>
      <c r="K4" s="86"/>
      <c r="L4" s="86"/>
      <c r="M4" s="85"/>
      <c r="N4" s="85"/>
      <c r="O4" s="85"/>
      <c r="P4" s="85"/>
      <c r="Q4" s="85"/>
      <c r="R4" s="85"/>
    </row>
    <row r="5" spans="1:18" ht="21" customHeight="1" x14ac:dyDescent="0.3">
      <c r="A5" s="293" t="s">
        <v>137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</row>
    <row r="6" spans="1:18" ht="21" customHeight="1" x14ac:dyDescent="0.3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ht="21" customHeight="1" x14ac:dyDescent="0.3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</row>
    <row r="8" spans="1:18" ht="16.5" customHeight="1" thickBot="1" x14ac:dyDescent="0.3">
      <c r="A8" s="89"/>
      <c r="B8" s="85"/>
      <c r="C8" s="85"/>
      <c r="D8" s="85"/>
      <c r="E8" s="85"/>
      <c r="F8" s="85"/>
      <c r="G8" s="85"/>
      <c r="H8" s="85"/>
      <c r="I8" s="85"/>
      <c r="J8" s="85"/>
      <c r="K8" s="86"/>
      <c r="L8" s="86"/>
      <c r="M8" s="85"/>
      <c r="N8" s="85"/>
      <c r="O8" s="85"/>
      <c r="P8" s="297" t="s">
        <v>39</v>
      </c>
      <c r="Q8" s="297"/>
      <c r="R8" s="297"/>
    </row>
    <row r="9" spans="1:18" ht="63.75" customHeight="1" x14ac:dyDescent="0.25">
      <c r="A9" s="298" t="s">
        <v>34</v>
      </c>
      <c r="B9" s="300" t="s">
        <v>35</v>
      </c>
      <c r="C9" s="294" t="s">
        <v>33</v>
      </c>
      <c r="D9" s="303" t="s">
        <v>32</v>
      </c>
      <c r="E9" s="305" t="s">
        <v>138</v>
      </c>
      <c r="F9" s="305"/>
      <c r="G9" s="305"/>
      <c r="H9" s="294" t="s">
        <v>31</v>
      </c>
      <c r="I9" s="303" t="s">
        <v>30</v>
      </c>
      <c r="J9" s="294" t="s">
        <v>29</v>
      </c>
      <c r="K9" s="305" t="s">
        <v>28</v>
      </c>
      <c r="L9" s="307" t="s">
        <v>139</v>
      </c>
      <c r="M9" s="309" t="s">
        <v>123</v>
      </c>
      <c r="N9" s="294" t="s">
        <v>27</v>
      </c>
      <c r="O9" s="311"/>
      <c r="P9" s="312" t="s">
        <v>124</v>
      </c>
      <c r="Q9" s="294" t="s">
        <v>27</v>
      </c>
      <c r="R9" s="295"/>
    </row>
    <row r="10" spans="1:18" ht="50.25" customHeight="1" thickBot="1" x14ac:dyDescent="0.3">
      <c r="A10" s="299"/>
      <c r="B10" s="301"/>
      <c r="C10" s="302"/>
      <c r="D10" s="304"/>
      <c r="E10" s="90" t="s">
        <v>26</v>
      </c>
      <c r="F10" s="90" t="s">
        <v>25</v>
      </c>
      <c r="G10" s="91" t="s">
        <v>24</v>
      </c>
      <c r="H10" s="302"/>
      <c r="I10" s="304"/>
      <c r="J10" s="302"/>
      <c r="K10" s="306"/>
      <c r="L10" s="308"/>
      <c r="M10" s="310"/>
      <c r="N10" s="92" t="s">
        <v>23</v>
      </c>
      <c r="O10" s="93" t="s">
        <v>22</v>
      </c>
      <c r="P10" s="313"/>
      <c r="Q10" s="92" t="s">
        <v>21</v>
      </c>
      <c r="R10" s="94" t="s">
        <v>20</v>
      </c>
    </row>
    <row r="11" spans="1:18" s="10" customFormat="1" ht="59.25" customHeight="1" thickBot="1" x14ac:dyDescent="0.3">
      <c r="A11" s="114"/>
      <c r="B11" s="115">
        <v>1899515882</v>
      </c>
      <c r="C11" s="116">
        <v>3411448356</v>
      </c>
      <c r="D11" s="117">
        <f>SUM(B11-C11)</f>
        <v>-1511932474</v>
      </c>
      <c r="E11" s="116">
        <v>760179673</v>
      </c>
      <c r="F11" s="116"/>
      <c r="G11" s="116">
        <v>1728514811</v>
      </c>
      <c r="H11" s="116">
        <v>0</v>
      </c>
      <c r="I11" s="117">
        <f>SUM(E11++F11+G11-H11)</f>
        <v>2488694484</v>
      </c>
      <c r="J11" s="116">
        <f>SUM(I11,D11)</f>
        <v>976762010</v>
      </c>
      <c r="K11" s="118">
        <v>955349147</v>
      </c>
      <c r="L11" s="119">
        <f>J11-K11</f>
        <v>21412863</v>
      </c>
      <c r="M11" s="120">
        <v>854633363</v>
      </c>
      <c r="N11" s="116">
        <v>97681837</v>
      </c>
      <c r="O11" s="121">
        <v>4619542</v>
      </c>
      <c r="P11" s="122">
        <v>1118787568</v>
      </c>
      <c r="Q11" s="116">
        <v>142480824</v>
      </c>
      <c r="R11" s="123">
        <v>1231309</v>
      </c>
    </row>
    <row r="12" spans="1:18" ht="13.5" x14ac:dyDescent="0.25">
      <c r="A12" s="86"/>
      <c r="B12" s="85"/>
      <c r="C12" s="85"/>
      <c r="D12" s="85"/>
      <c r="E12" s="85"/>
      <c r="F12" s="85"/>
      <c r="G12" s="85"/>
      <c r="H12" s="85"/>
      <c r="I12" s="85"/>
      <c r="J12" s="85"/>
      <c r="K12" s="86"/>
      <c r="L12" s="86"/>
      <c r="M12" s="85"/>
      <c r="N12" s="85"/>
      <c r="O12" s="85"/>
      <c r="P12" s="85"/>
      <c r="Q12" s="85"/>
      <c r="R12" s="85"/>
    </row>
    <row r="13" spans="1:18" ht="13.5" x14ac:dyDescent="0.25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86"/>
      <c r="L13" s="86"/>
      <c r="M13" s="85"/>
      <c r="N13" s="85"/>
      <c r="O13" s="85"/>
      <c r="P13" s="85"/>
      <c r="Q13" s="85"/>
      <c r="R13" s="85"/>
    </row>
    <row r="14" spans="1:18" ht="13.5" x14ac:dyDescent="0.25">
      <c r="A14" s="86"/>
      <c r="B14" s="85"/>
      <c r="C14" s="85"/>
      <c r="D14" s="85"/>
      <c r="E14" s="85"/>
      <c r="F14" s="85"/>
      <c r="G14" s="85"/>
      <c r="H14" s="85"/>
      <c r="I14" s="85"/>
      <c r="J14" s="85"/>
      <c r="K14" s="86"/>
      <c r="L14" s="86"/>
      <c r="M14" s="85"/>
      <c r="N14" s="85"/>
      <c r="O14" s="85"/>
      <c r="P14" s="85"/>
      <c r="Q14" s="85"/>
      <c r="R14" s="85"/>
    </row>
    <row r="15" spans="1:18" ht="22.5" customHeight="1" x14ac:dyDescent="0.3">
      <c r="A15" s="13" t="s">
        <v>19</v>
      </c>
      <c r="B15" s="95"/>
      <c r="C15" s="95"/>
      <c r="D15" s="95"/>
      <c r="E15" s="95"/>
      <c r="F15" s="95"/>
      <c r="G15" s="95"/>
      <c r="H15" s="95"/>
      <c r="I15" s="95"/>
      <c r="J15" s="95"/>
      <c r="K15" s="96"/>
      <c r="L15" s="96"/>
      <c r="M15" s="95"/>
      <c r="N15" s="95"/>
      <c r="O15" s="95"/>
      <c r="P15" s="95"/>
      <c r="Q15" s="95"/>
      <c r="R15" s="95"/>
    </row>
    <row r="16" spans="1:18" ht="31.5" customHeight="1" x14ac:dyDescent="0.3">
      <c r="A16" s="14" t="s">
        <v>140</v>
      </c>
      <c r="B16" s="95"/>
      <c r="C16" s="95"/>
      <c r="D16" s="95"/>
      <c r="E16" s="95"/>
      <c r="F16" s="95"/>
      <c r="G16" s="95"/>
      <c r="H16" s="95"/>
      <c r="I16" s="95"/>
      <c r="J16" s="95"/>
      <c r="K16" s="96"/>
      <c r="L16" s="96"/>
      <c r="M16" s="95"/>
      <c r="N16" s="95"/>
      <c r="O16" s="95"/>
      <c r="P16" s="95"/>
      <c r="Q16" s="95"/>
      <c r="R16" s="95"/>
    </row>
    <row r="17" spans="1:18" ht="13.5" x14ac:dyDescent="0.25">
      <c r="A17" s="86"/>
      <c r="B17" s="85"/>
      <c r="C17" s="85"/>
      <c r="D17" s="85"/>
      <c r="E17" s="85"/>
      <c r="F17" s="85"/>
      <c r="G17" s="85"/>
      <c r="H17" s="85"/>
      <c r="I17" s="85"/>
      <c r="J17" s="85"/>
      <c r="K17" s="86"/>
      <c r="L17" s="86"/>
      <c r="M17" s="85"/>
      <c r="N17" s="85"/>
      <c r="O17" s="85"/>
      <c r="P17" s="85"/>
      <c r="Q17" s="85"/>
      <c r="R17" s="85"/>
    </row>
    <row r="18" spans="1:18" ht="41.25" customHeight="1" x14ac:dyDescent="0.25">
      <c r="A18" s="296" t="s">
        <v>38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86"/>
      <c r="M18" s="85"/>
      <c r="N18" s="85"/>
      <c r="O18" s="85"/>
      <c r="P18" s="85"/>
      <c r="Q18" s="85"/>
      <c r="R18" s="85"/>
    </row>
    <row r="19" spans="1:18" ht="29.25" customHeight="1" x14ac:dyDescent="0.25">
      <c r="A19" s="86"/>
      <c r="B19" s="85"/>
      <c r="C19" s="85"/>
      <c r="D19" s="85"/>
      <c r="E19" s="85"/>
      <c r="F19" s="85"/>
      <c r="G19" s="85"/>
      <c r="H19" s="85"/>
      <c r="I19" s="85"/>
      <c r="J19" s="85"/>
      <c r="K19" s="86"/>
      <c r="L19" s="86"/>
      <c r="M19" s="85"/>
      <c r="N19" s="85"/>
      <c r="O19" s="85"/>
      <c r="P19" s="85"/>
      <c r="Q19" s="85"/>
      <c r="R19" s="85"/>
    </row>
    <row r="20" spans="1:18" ht="26.25" customHeight="1" x14ac:dyDescent="0.3">
      <c r="A20" s="97" t="s">
        <v>18</v>
      </c>
      <c r="B20" s="98">
        <f>M11</f>
        <v>854633363</v>
      </c>
      <c r="C20" s="96"/>
      <c r="D20" s="95"/>
      <c r="E20" s="95"/>
      <c r="F20" s="95"/>
      <c r="G20" s="95"/>
      <c r="H20" s="95"/>
      <c r="I20" s="315" t="s">
        <v>122</v>
      </c>
      <c r="J20" s="315"/>
      <c r="K20" s="98">
        <f>E11</f>
        <v>760179673</v>
      </c>
      <c r="L20" s="86"/>
      <c r="M20" s="85"/>
      <c r="N20" s="85"/>
      <c r="O20" s="85"/>
      <c r="P20" s="85"/>
      <c r="Q20" s="85"/>
      <c r="R20" s="85"/>
    </row>
    <row r="21" spans="1:18" ht="26.25" customHeight="1" x14ac:dyDescent="0.3">
      <c r="A21" s="97" t="s">
        <v>17</v>
      </c>
      <c r="B21" s="98">
        <f>C11</f>
        <v>3411448356</v>
      </c>
      <c r="C21" s="96"/>
      <c r="D21" s="95"/>
      <c r="E21" s="95"/>
      <c r="F21" s="95"/>
      <c r="G21" s="95"/>
      <c r="H21" s="95"/>
      <c r="I21" s="315" t="s">
        <v>16</v>
      </c>
      <c r="J21" s="315"/>
      <c r="K21" s="98">
        <f>N11</f>
        <v>97681837</v>
      </c>
      <c r="L21" s="86"/>
      <c r="M21" s="85"/>
      <c r="N21" s="85"/>
      <c r="O21" s="85"/>
      <c r="P21" s="85"/>
      <c r="Q21" s="85"/>
      <c r="R21" s="85"/>
    </row>
    <row r="22" spans="1:18" ht="26.25" customHeight="1" x14ac:dyDescent="0.3">
      <c r="A22" s="97" t="s">
        <v>15</v>
      </c>
      <c r="B22" s="98">
        <f>B11</f>
        <v>1899515882</v>
      </c>
      <c r="C22" s="96"/>
      <c r="D22" s="95"/>
      <c r="E22" s="95"/>
      <c r="F22" s="95"/>
      <c r="G22" s="95" t="s">
        <v>36</v>
      </c>
      <c r="H22" s="95"/>
      <c r="I22" s="315" t="s">
        <v>14</v>
      </c>
      <c r="J22" s="315"/>
      <c r="K22" s="98">
        <f>O11</f>
        <v>4619542</v>
      </c>
      <c r="L22" s="86"/>
      <c r="M22" s="85"/>
      <c r="N22" s="85"/>
      <c r="O22" s="85"/>
      <c r="P22" s="85"/>
      <c r="Q22" s="85"/>
      <c r="R22" s="85"/>
    </row>
    <row r="23" spans="1:18" ht="26.25" customHeight="1" x14ac:dyDescent="0.3">
      <c r="A23" s="97" t="s">
        <v>13</v>
      </c>
      <c r="B23" s="98">
        <f>G11</f>
        <v>1728514811</v>
      </c>
      <c r="C23" s="96"/>
      <c r="D23" s="95"/>
      <c r="E23" s="95"/>
      <c r="F23" s="95"/>
      <c r="G23" s="95"/>
      <c r="H23" s="95"/>
      <c r="I23" s="315" t="s">
        <v>12</v>
      </c>
      <c r="J23" s="315"/>
      <c r="K23" s="98">
        <f>K20+K21-K22</f>
        <v>853241968</v>
      </c>
      <c r="L23" s="99">
        <f>+K23-M11</f>
        <v>-1391395</v>
      </c>
      <c r="M23" s="85"/>
      <c r="N23" s="85"/>
      <c r="O23" s="85"/>
      <c r="P23" s="85"/>
      <c r="Q23" s="85"/>
      <c r="R23" s="85"/>
    </row>
    <row r="24" spans="1:18" ht="26.25" customHeight="1" x14ac:dyDescent="0.3">
      <c r="A24" s="97" t="s">
        <v>25</v>
      </c>
      <c r="B24" s="98">
        <f>+F11</f>
        <v>0</v>
      </c>
      <c r="C24" s="96"/>
      <c r="D24" s="95"/>
      <c r="E24" s="95"/>
      <c r="F24" s="95"/>
      <c r="G24" s="95"/>
      <c r="H24" s="95"/>
      <c r="I24" s="100"/>
      <c r="J24" s="100"/>
      <c r="K24" s="101"/>
      <c r="L24" s="99"/>
      <c r="M24" s="85"/>
      <c r="N24" s="85"/>
      <c r="O24" s="85"/>
      <c r="P24" s="85"/>
      <c r="Q24" s="85"/>
      <c r="R24" s="85"/>
    </row>
    <row r="25" spans="1:18" ht="26.25" customHeight="1" x14ac:dyDescent="0.3">
      <c r="A25" s="97" t="s">
        <v>37</v>
      </c>
      <c r="B25" s="98">
        <f>+H11</f>
        <v>0</v>
      </c>
      <c r="C25" s="96"/>
      <c r="D25" s="95"/>
      <c r="E25" s="95"/>
      <c r="F25" s="95"/>
      <c r="G25" s="95"/>
      <c r="H25" s="95"/>
      <c r="I25" s="100"/>
      <c r="J25" s="100"/>
      <c r="K25" s="101"/>
      <c r="L25" s="99"/>
      <c r="M25" s="85"/>
      <c r="N25" s="85"/>
      <c r="O25" s="85"/>
      <c r="P25" s="85"/>
      <c r="Q25" s="85"/>
      <c r="R25" s="85"/>
    </row>
    <row r="26" spans="1:18" ht="26.25" customHeight="1" x14ac:dyDescent="0.3">
      <c r="A26" s="97" t="s">
        <v>11</v>
      </c>
      <c r="B26" s="98">
        <f>R11-O11</f>
        <v>-3388233</v>
      </c>
      <c r="C26" s="96"/>
      <c r="D26" s="95"/>
      <c r="E26" s="95"/>
      <c r="F26" s="95"/>
      <c r="G26" s="95"/>
      <c r="H26" s="95"/>
      <c r="I26" s="95"/>
      <c r="J26" s="95"/>
      <c r="K26" s="102"/>
      <c r="L26" s="99"/>
      <c r="M26" s="85"/>
      <c r="N26" s="85"/>
      <c r="O26" s="85"/>
      <c r="P26" s="85"/>
      <c r="Q26" s="85"/>
      <c r="R26" s="85"/>
    </row>
    <row r="27" spans="1:18" ht="26.25" customHeight="1" x14ac:dyDescent="0.3">
      <c r="A27" s="97" t="s">
        <v>10</v>
      </c>
      <c r="B27" s="98">
        <f>Q11-N11</f>
        <v>44798987</v>
      </c>
      <c r="C27" s="96"/>
      <c r="D27" s="95"/>
      <c r="E27" s="95"/>
      <c r="F27" s="95"/>
      <c r="G27" s="95"/>
      <c r="H27" s="95"/>
      <c r="I27" s="95"/>
      <c r="J27" s="95"/>
      <c r="K27" s="102"/>
      <c r="L27" s="99"/>
      <c r="M27" s="85"/>
      <c r="N27" s="85"/>
      <c r="O27" s="85"/>
      <c r="P27" s="85"/>
      <c r="Q27" s="85"/>
      <c r="R27" s="85"/>
    </row>
    <row r="28" spans="1:18" ht="26.25" customHeight="1" x14ac:dyDescent="0.3">
      <c r="A28" s="97" t="s">
        <v>9</v>
      </c>
      <c r="B28" s="98">
        <f>B20-B21+B22+B23-B26+B27+B24-B25</f>
        <v>1119402920</v>
      </c>
      <c r="C28" s="113">
        <f>+B28-P11</f>
        <v>615352</v>
      </c>
      <c r="D28" s="95"/>
      <c r="E28" s="95"/>
      <c r="F28" s="95"/>
      <c r="G28" s="95"/>
      <c r="H28" s="95"/>
      <c r="I28" s="314" t="s">
        <v>141</v>
      </c>
      <c r="J28" s="314"/>
      <c r="K28" s="228">
        <f>J11</f>
        <v>976762010</v>
      </c>
      <c r="L28" s="99"/>
      <c r="M28" s="85"/>
      <c r="N28" s="85"/>
      <c r="O28" s="85"/>
      <c r="P28" s="85"/>
      <c r="Q28" s="85"/>
      <c r="R28" s="85"/>
    </row>
    <row r="29" spans="1:18" ht="30" customHeight="1" x14ac:dyDescent="0.3">
      <c r="A29" s="103" t="s">
        <v>133</v>
      </c>
      <c r="B29" s="236">
        <v>5089716</v>
      </c>
      <c r="C29" s="96"/>
      <c r="D29" s="95"/>
      <c r="E29" s="95"/>
      <c r="F29" s="95"/>
      <c r="G29" s="95"/>
      <c r="H29" s="95"/>
      <c r="I29" s="314" t="s">
        <v>8</v>
      </c>
      <c r="J29" s="314"/>
      <c r="K29" s="228">
        <f>Q11</f>
        <v>142480824</v>
      </c>
      <c r="L29" s="99"/>
      <c r="M29" s="85"/>
      <c r="N29" s="85"/>
      <c r="O29" s="85"/>
      <c r="P29" s="85"/>
      <c r="Q29" s="85"/>
      <c r="R29" s="85"/>
    </row>
    <row r="30" spans="1:18" ht="33.75" customHeight="1" x14ac:dyDescent="0.3">
      <c r="A30" s="103" t="s">
        <v>134</v>
      </c>
      <c r="B30" s="236">
        <v>5705068</v>
      </c>
      <c r="C30" s="96"/>
      <c r="D30" s="95"/>
      <c r="E30" s="95"/>
      <c r="F30" s="95"/>
      <c r="G30" s="95"/>
      <c r="H30" s="95"/>
      <c r="I30" s="314" t="s">
        <v>7</v>
      </c>
      <c r="J30" s="314"/>
      <c r="K30" s="228">
        <f>R11</f>
        <v>1231309</v>
      </c>
      <c r="L30" s="99"/>
      <c r="M30" s="85"/>
      <c r="N30" s="85"/>
      <c r="O30" s="85"/>
      <c r="P30" s="85"/>
      <c r="Q30" s="85"/>
      <c r="R30" s="85"/>
    </row>
    <row r="31" spans="1:18" ht="20.25" x14ac:dyDescent="0.3">
      <c r="A31" s="104" t="s">
        <v>135</v>
      </c>
      <c r="B31" s="98">
        <f>+B28+B29-B30</f>
        <v>1118787568</v>
      </c>
      <c r="C31" s="96"/>
      <c r="D31" s="95"/>
      <c r="E31" s="95"/>
      <c r="F31" s="95"/>
      <c r="G31" s="95"/>
      <c r="H31" s="95"/>
      <c r="I31" s="314" t="s">
        <v>6</v>
      </c>
      <c r="J31" s="314"/>
      <c r="K31" s="228">
        <f>K28+K29-K30</f>
        <v>1118011525</v>
      </c>
      <c r="L31" s="99">
        <f>+K31-P11</f>
        <v>-776043</v>
      </c>
      <c r="M31" s="85"/>
      <c r="N31" s="85"/>
      <c r="O31" s="85"/>
      <c r="P31" s="85"/>
      <c r="Q31" s="85"/>
      <c r="R31" s="85"/>
    </row>
    <row r="32" spans="1:18" ht="48.75" customHeight="1" x14ac:dyDescent="0.3">
      <c r="A32" s="86"/>
      <c r="B32" s="86"/>
      <c r="C32" s="86"/>
      <c r="D32" s="85"/>
      <c r="E32" s="85"/>
      <c r="F32" s="85"/>
      <c r="G32" s="85"/>
      <c r="H32" s="85"/>
      <c r="I32" s="85"/>
      <c r="J32" s="85"/>
      <c r="K32" s="86"/>
      <c r="L32" s="99">
        <f>+K31-B28</f>
        <v>-1391395</v>
      </c>
      <c r="M32" s="85"/>
      <c r="N32" s="85"/>
      <c r="O32" s="85"/>
      <c r="P32" s="85"/>
      <c r="Q32" s="85"/>
      <c r="R32" s="85"/>
    </row>
    <row r="33" spans="1:18" ht="18.75" x14ac:dyDescent="0.3">
      <c r="A33" s="86"/>
      <c r="B33" s="85"/>
      <c r="C33" s="85"/>
      <c r="D33" s="85"/>
      <c r="E33" s="85"/>
      <c r="F33" s="85"/>
      <c r="G33" s="85"/>
      <c r="H33" s="85"/>
      <c r="I33" s="85"/>
      <c r="J33" s="85"/>
      <c r="K33" s="86"/>
      <c r="L33" s="99"/>
      <c r="M33" s="85"/>
      <c r="N33" s="85"/>
      <c r="O33" s="85"/>
      <c r="P33" s="85"/>
      <c r="Q33" s="85"/>
      <c r="R33" s="85"/>
    </row>
    <row r="34" spans="1:18" ht="18.75" x14ac:dyDescent="0.3">
      <c r="A34" s="86"/>
      <c r="B34" s="85"/>
      <c r="C34" s="85"/>
      <c r="D34" s="85"/>
      <c r="E34" s="85"/>
      <c r="F34" s="85"/>
      <c r="G34" s="85"/>
      <c r="H34" s="85"/>
      <c r="I34" s="85"/>
      <c r="J34" s="85"/>
      <c r="K34" s="86"/>
      <c r="L34" s="99"/>
      <c r="M34" s="85"/>
      <c r="N34" s="85"/>
      <c r="O34" s="85"/>
      <c r="P34" s="85"/>
      <c r="Q34" s="85"/>
      <c r="R34" s="85"/>
    </row>
    <row r="35" spans="1:18" ht="18.75" x14ac:dyDescent="0.3">
      <c r="A35" s="86"/>
      <c r="B35" s="85"/>
      <c r="C35" s="85"/>
      <c r="D35" s="85"/>
      <c r="E35" s="85"/>
      <c r="F35" s="85"/>
      <c r="G35" s="85"/>
      <c r="H35" s="85"/>
      <c r="I35" s="85"/>
      <c r="J35" s="85"/>
      <c r="K35" s="86"/>
      <c r="L35" s="99"/>
      <c r="M35" s="85"/>
      <c r="N35" s="85"/>
      <c r="O35" s="85"/>
      <c r="P35" s="85"/>
      <c r="Q35" s="85"/>
      <c r="R35" s="85"/>
    </row>
    <row r="36" spans="1:18" ht="18.75" x14ac:dyDescent="0.3">
      <c r="A36" s="86"/>
      <c r="B36" s="85"/>
      <c r="C36" s="85"/>
      <c r="D36" s="85"/>
      <c r="E36" s="85"/>
      <c r="F36" s="85"/>
      <c r="G36" s="85"/>
      <c r="H36" s="85"/>
      <c r="I36" s="85"/>
      <c r="J36" s="85"/>
      <c r="K36" s="86"/>
      <c r="L36" s="99"/>
      <c r="M36" s="85"/>
      <c r="N36" s="85"/>
      <c r="O36" s="85"/>
      <c r="P36" s="85"/>
      <c r="Q36" s="85"/>
      <c r="R36" s="85"/>
    </row>
    <row r="37" spans="1:18" ht="20.25" x14ac:dyDescent="0.3">
      <c r="B37" s="105"/>
      <c r="C37" s="95"/>
      <c r="D37" s="95"/>
      <c r="E37" s="95"/>
      <c r="F37" s="95"/>
      <c r="G37" s="95"/>
      <c r="H37" s="95"/>
      <c r="I37" s="95"/>
      <c r="J37" s="95"/>
      <c r="K37" s="96"/>
      <c r="L37" s="96"/>
      <c r="M37" s="95"/>
      <c r="N37" s="96"/>
      <c r="O37" s="96"/>
      <c r="P37" s="96"/>
      <c r="Q37" s="95"/>
      <c r="R37" s="85"/>
    </row>
    <row r="38" spans="1:18" ht="33" customHeight="1" x14ac:dyDescent="0.3">
      <c r="A38" s="96"/>
      <c r="B38" s="95"/>
      <c r="C38" s="95"/>
      <c r="D38" s="95"/>
      <c r="E38" s="95"/>
      <c r="F38" s="95"/>
      <c r="G38" s="95"/>
      <c r="H38" s="95"/>
      <c r="I38" s="95"/>
      <c r="J38" s="95"/>
      <c r="K38" s="96"/>
      <c r="L38" s="96"/>
      <c r="M38" s="95"/>
      <c r="N38" s="96"/>
      <c r="O38" s="96"/>
      <c r="P38" s="96"/>
      <c r="Q38" s="95"/>
      <c r="R38" s="85"/>
    </row>
    <row r="39" spans="1:18" ht="20.25" x14ac:dyDescent="0.3">
      <c r="A39" s="96"/>
      <c r="B39" s="95"/>
      <c r="C39" s="95"/>
      <c r="D39" s="95"/>
      <c r="E39" s="95"/>
      <c r="F39" s="95"/>
      <c r="G39" s="95"/>
      <c r="H39" s="95"/>
      <c r="I39" s="95"/>
      <c r="J39" s="95"/>
      <c r="K39" s="96"/>
      <c r="L39" s="96"/>
      <c r="M39" s="95"/>
      <c r="N39" s="95"/>
      <c r="O39" s="95"/>
      <c r="P39" s="95"/>
      <c r="Q39" s="95"/>
      <c r="R39" s="85"/>
    </row>
    <row r="40" spans="1:18" ht="20.25" x14ac:dyDescent="0.3">
      <c r="A40" s="96"/>
      <c r="B40" s="106"/>
      <c r="C40" s="95"/>
      <c r="D40" s="95"/>
      <c r="E40" s="95"/>
      <c r="F40" s="95"/>
      <c r="G40" s="95"/>
      <c r="H40" s="95"/>
      <c r="I40" s="95"/>
      <c r="J40" s="95"/>
      <c r="K40" s="96"/>
      <c r="L40" s="96"/>
      <c r="M40" s="95"/>
      <c r="N40" s="95"/>
      <c r="O40" s="95"/>
      <c r="P40" s="95"/>
      <c r="Q40" s="95"/>
      <c r="R40" s="85"/>
    </row>
    <row r="41" spans="1:18" ht="20.25" x14ac:dyDescent="0.3">
      <c r="B41" s="106"/>
      <c r="C41" s="95"/>
      <c r="D41" s="95"/>
      <c r="E41" s="95"/>
      <c r="F41" s="95"/>
      <c r="G41" s="95"/>
      <c r="H41" s="95"/>
      <c r="I41" s="95"/>
      <c r="J41" s="95"/>
      <c r="K41" s="96"/>
      <c r="L41" s="96"/>
      <c r="M41" s="95"/>
      <c r="N41" s="95"/>
      <c r="O41" s="95"/>
      <c r="P41" s="95"/>
      <c r="Q41" s="95"/>
      <c r="R41" s="85"/>
    </row>
    <row r="42" spans="1:18" ht="29.25" customHeight="1" x14ac:dyDescent="0.3">
      <c r="A42" s="78" t="s">
        <v>167</v>
      </c>
      <c r="B42" s="106"/>
      <c r="C42" s="95"/>
      <c r="D42" s="95"/>
      <c r="E42" s="95"/>
      <c r="F42" s="95"/>
      <c r="G42" s="95"/>
      <c r="H42" s="95"/>
      <c r="I42" s="95"/>
      <c r="J42" s="95"/>
      <c r="K42" s="96"/>
      <c r="L42" s="96"/>
      <c r="M42" s="95"/>
      <c r="N42" s="107"/>
      <c r="O42" s="107"/>
      <c r="P42" s="107"/>
      <c r="Q42" s="95"/>
      <c r="R42" s="85"/>
    </row>
    <row r="43" spans="1:18" ht="37.5" customHeight="1" x14ac:dyDescent="0.3">
      <c r="A43" s="96"/>
      <c r="B43" s="95"/>
      <c r="C43" s="95"/>
      <c r="D43" s="95"/>
      <c r="E43" s="95"/>
      <c r="F43" s="95"/>
      <c r="G43" s="95"/>
      <c r="H43" s="95"/>
      <c r="I43" s="95"/>
      <c r="J43" s="95"/>
      <c r="K43" s="96"/>
      <c r="L43" s="96"/>
      <c r="M43" s="95"/>
      <c r="N43" s="95"/>
      <c r="O43" s="109" t="s">
        <v>132</v>
      </c>
      <c r="P43" s="95"/>
      <c r="Q43" s="95"/>
      <c r="R43" s="85"/>
    </row>
    <row r="44" spans="1:18" ht="20.25" x14ac:dyDescent="0.3">
      <c r="A44" s="96"/>
      <c r="B44" s="95"/>
      <c r="C44" s="95"/>
      <c r="D44" s="95"/>
      <c r="E44" s="95"/>
      <c r="F44" s="95"/>
      <c r="G44" s="95"/>
      <c r="H44" s="95"/>
      <c r="I44" s="95"/>
      <c r="J44" s="95"/>
      <c r="K44" s="96"/>
      <c r="L44" s="96"/>
      <c r="M44" s="95"/>
      <c r="Q44" s="95"/>
      <c r="R44" s="85"/>
    </row>
    <row r="45" spans="1:18" ht="42.75" customHeight="1" x14ac:dyDescent="0.3">
      <c r="A45" s="108"/>
      <c r="B45" s="108"/>
      <c r="C45" s="108"/>
      <c r="D45" s="95"/>
      <c r="E45" s="95"/>
      <c r="F45" s="95"/>
      <c r="G45" s="106"/>
      <c r="H45" s="95"/>
      <c r="I45" s="95"/>
      <c r="J45" s="95"/>
      <c r="K45" s="96"/>
      <c r="L45" s="96"/>
      <c r="M45" s="95"/>
      <c r="N45" s="1"/>
      <c r="O45" s="1"/>
      <c r="P45" s="1"/>
      <c r="Q45" s="95"/>
      <c r="R45" s="85"/>
    </row>
    <row r="46" spans="1:18" ht="21" x14ac:dyDescent="0.35">
      <c r="A46" s="110"/>
      <c r="B46" s="110"/>
      <c r="C46" s="110"/>
      <c r="D46" s="11"/>
      <c r="E46" s="11"/>
      <c r="F46" s="11"/>
      <c r="G46" s="111"/>
      <c r="H46" s="11"/>
      <c r="I46" s="11"/>
      <c r="J46" s="11"/>
      <c r="K46" s="12"/>
      <c r="L46" s="12"/>
      <c r="M46" s="11"/>
      <c r="N46" s="11"/>
      <c r="O46" s="11"/>
      <c r="P46" s="11"/>
      <c r="Q46" s="11"/>
    </row>
    <row r="47" spans="1:18" ht="21" x14ac:dyDescent="0.35">
      <c r="A47" s="110"/>
      <c r="B47" s="112"/>
      <c r="C47" s="112"/>
      <c r="D47" s="11"/>
      <c r="E47" s="11"/>
      <c r="F47" s="11"/>
      <c r="G47" s="111"/>
      <c r="H47" s="11"/>
      <c r="I47" s="11"/>
      <c r="J47" s="11"/>
      <c r="K47" s="12"/>
      <c r="L47" s="12"/>
      <c r="M47" s="11"/>
      <c r="N47" s="11"/>
      <c r="O47" s="11"/>
      <c r="P47" s="11"/>
      <c r="Q47" s="11"/>
    </row>
    <row r="48" spans="1:18" ht="15.75" x14ac:dyDescent="0.3">
      <c r="A48" s="7"/>
      <c r="B48" s="7"/>
      <c r="C48" s="7"/>
      <c r="D48" s="9"/>
      <c r="E48" s="9"/>
      <c r="F48" s="9"/>
      <c r="G48" s="8"/>
    </row>
    <row r="49" spans="1:9" x14ac:dyDescent="0.3">
      <c r="A49" s="4"/>
      <c r="B49" s="3"/>
      <c r="C49" s="3"/>
      <c r="G49" s="5"/>
    </row>
    <row r="50" spans="1:9" x14ac:dyDescent="0.3">
      <c r="A50" s="3"/>
      <c r="B50" s="3"/>
      <c r="C50" s="3"/>
      <c r="D50" s="3"/>
      <c r="E50" s="3"/>
      <c r="F50" s="3"/>
      <c r="G50" s="3"/>
    </row>
    <row r="51" spans="1:9" x14ac:dyDescent="0.3">
      <c r="A51" s="4"/>
      <c r="B51" s="4"/>
      <c r="C51" s="4"/>
      <c r="G51" s="5"/>
    </row>
    <row r="52" spans="1:9" x14ac:dyDescent="0.3">
      <c r="A52" s="4"/>
      <c r="B52" s="4"/>
      <c r="C52" s="4"/>
      <c r="D52" s="6"/>
      <c r="E52" s="6"/>
      <c r="F52" s="6"/>
      <c r="G52" s="5"/>
      <c r="H52" s="3"/>
      <c r="I52" s="3"/>
    </row>
    <row r="53" spans="1:9" x14ac:dyDescent="0.3">
      <c r="A53" s="4"/>
      <c r="B53" s="4"/>
      <c r="C53" s="4"/>
      <c r="D53" s="6"/>
      <c r="E53" s="6"/>
      <c r="F53" s="6"/>
      <c r="G53" s="5"/>
      <c r="H53" s="3"/>
      <c r="I53" s="3"/>
    </row>
    <row r="54" spans="1:9" x14ac:dyDescent="0.3">
      <c r="A54" s="4"/>
      <c r="B54" s="4"/>
      <c r="C54" s="4"/>
      <c r="D54" s="6"/>
      <c r="E54" s="6"/>
      <c r="F54" s="6"/>
      <c r="G54" s="5"/>
    </row>
    <row r="55" spans="1:9" x14ac:dyDescent="0.3">
      <c r="A55" s="4"/>
      <c r="B55" s="4"/>
      <c r="C55" s="4"/>
      <c r="D55" s="6"/>
      <c r="E55" s="6"/>
      <c r="F55" s="6"/>
      <c r="G55" s="5"/>
    </row>
    <row r="56" spans="1:9" x14ac:dyDescent="0.3">
      <c r="A56" s="4"/>
      <c r="B56" s="4"/>
      <c r="C56" s="4"/>
      <c r="D56" s="6"/>
      <c r="E56" s="6"/>
      <c r="F56" s="6"/>
      <c r="G56" s="5"/>
    </row>
    <row r="57" spans="1:9" x14ac:dyDescent="0.3">
      <c r="A57" s="4"/>
      <c r="B57" s="3"/>
      <c r="C57" s="3"/>
      <c r="D57" s="6"/>
      <c r="E57" s="6"/>
      <c r="F57" s="6"/>
      <c r="G57" s="5"/>
    </row>
    <row r="58" spans="1:9" x14ac:dyDescent="0.3">
      <c r="A58" s="3"/>
      <c r="B58" s="3"/>
      <c r="C58" s="3"/>
      <c r="D58" s="3"/>
      <c r="E58" s="3"/>
      <c r="F58" s="3"/>
      <c r="G58" s="3"/>
    </row>
    <row r="59" spans="1:9" x14ac:dyDescent="0.3">
      <c r="A59" s="4"/>
      <c r="B59" s="4"/>
      <c r="C59" s="4"/>
      <c r="D59" s="6"/>
      <c r="E59" s="6"/>
      <c r="F59" s="6"/>
      <c r="G59" s="5"/>
      <c r="H59" s="3"/>
      <c r="I59" s="3"/>
    </row>
    <row r="60" spans="1:9" x14ac:dyDescent="0.3">
      <c r="A60" s="4"/>
      <c r="B60" s="4"/>
      <c r="C60" s="4"/>
      <c r="D60" s="6"/>
      <c r="E60" s="6"/>
      <c r="F60" s="6"/>
      <c r="G60" s="5"/>
      <c r="H60" s="3"/>
      <c r="I60" s="3"/>
    </row>
    <row r="61" spans="1:9" x14ac:dyDescent="0.3">
      <c r="A61" s="4"/>
      <c r="B61" s="3"/>
      <c r="C61" s="3"/>
      <c r="D61" s="6"/>
      <c r="E61" s="6"/>
      <c r="F61" s="6"/>
      <c r="G61" s="5"/>
    </row>
    <row r="62" spans="1:9" ht="15.75" x14ac:dyDescent="0.3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3">
      <c r="A63" s="4"/>
      <c r="B63" s="3"/>
      <c r="C63" s="3"/>
      <c r="D63" s="6"/>
      <c r="E63" s="6"/>
      <c r="F63" s="6"/>
      <c r="G63" s="5"/>
    </row>
    <row r="64" spans="1:9" x14ac:dyDescent="0.3">
      <c r="A64" s="4"/>
      <c r="B64" s="3"/>
      <c r="C64" s="3"/>
      <c r="D64" s="6"/>
      <c r="E64" s="6"/>
      <c r="F64" s="6"/>
      <c r="G64" s="5"/>
    </row>
    <row r="65" spans="1:7" x14ac:dyDescent="0.3">
      <c r="A65" s="4"/>
      <c r="B65" s="3"/>
      <c r="C65" s="3"/>
      <c r="D65" s="6"/>
      <c r="E65" s="6"/>
      <c r="F65" s="6"/>
      <c r="G65" s="5"/>
    </row>
    <row r="66" spans="1:7" x14ac:dyDescent="0.3">
      <c r="A66" s="4"/>
      <c r="B66" s="3"/>
      <c r="C66" s="3"/>
      <c r="D66" s="6"/>
      <c r="E66" s="6"/>
      <c r="F66" s="6"/>
      <c r="G66" s="5"/>
    </row>
    <row r="67" spans="1:7" x14ac:dyDescent="0.3">
      <c r="A67" s="4"/>
      <c r="B67" s="3"/>
      <c r="C67" s="3"/>
      <c r="D67" s="6"/>
      <c r="E67" s="6"/>
      <c r="F67" s="6"/>
      <c r="G67" s="5"/>
    </row>
    <row r="68" spans="1:7" x14ac:dyDescent="0.3">
      <c r="A68" s="4"/>
      <c r="B68" s="3"/>
      <c r="C68" s="3"/>
      <c r="G68" s="5"/>
    </row>
    <row r="69" spans="1:7" x14ac:dyDescent="0.3">
      <c r="A69" s="4"/>
      <c r="B69" s="3"/>
      <c r="C69" s="3"/>
      <c r="G69" s="5"/>
    </row>
    <row r="70" spans="1:7" x14ac:dyDescent="0.3">
      <c r="A70" s="4"/>
      <c r="B70" s="3"/>
      <c r="C70" s="3"/>
      <c r="G70" s="5"/>
    </row>
    <row r="71" spans="1:7" x14ac:dyDescent="0.3">
      <c r="A71" s="4"/>
      <c r="B71" s="3"/>
      <c r="C71" s="3"/>
      <c r="G71" s="5"/>
    </row>
    <row r="72" spans="1:7" x14ac:dyDescent="0.3">
      <c r="A72" s="4"/>
      <c r="B72" s="3"/>
      <c r="C72" s="3"/>
      <c r="G72" s="5"/>
    </row>
    <row r="73" spans="1:7" x14ac:dyDescent="0.3">
      <c r="A73" s="4"/>
      <c r="B73" s="3"/>
      <c r="C73" s="3"/>
      <c r="G73" s="5"/>
    </row>
    <row r="74" spans="1:7" x14ac:dyDescent="0.3">
      <c r="A74" s="4"/>
      <c r="B74" s="3"/>
      <c r="C74" s="3"/>
      <c r="G74" s="5"/>
    </row>
    <row r="75" spans="1:7" x14ac:dyDescent="0.3">
      <c r="A75" s="4"/>
      <c r="B75" s="3"/>
      <c r="C75" s="3"/>
      <c r="G75" s="5"/>
    </row>
    <row r="76" spans="1:7" x14ac:dyDescent="0.3">
      <c r="A76" s="4"/>
      <c r="B76" s="3"/>
      <c r="C76" s="3"/>
      <c r="G76" s="5"/>
    </row>
    <row r="77" spans="1:7" x14ac:dyDescent="0.3">
      <c r="A77" s="4"/>
      <c r="B77" s="3"/>
      <c r="C77" s="3"/>
      <c r="G77" s="5"/>
    </row>
    <row r="78" spans="1:7" x14ac:dyDescent="0.3">
      <c r="A78" s="4"/>
      <c r="B78" s="3"/>
      <c r="C78" s="3"/>
      <c r="G78" s="5"/>
    </row>
    <row r="79" spans="1:7" x14ac:dyDescent="0.3">
      <c r="A79" s="4"/>
      <c r="B79" s="3"/>
      <c r="C79" s="3"/>
      <c r="G79" s="5"/>
    </row>
    <row r="80" spans="1:7" x14ac:dyDescent="0.3">
      <c r="A80" s="4"/>
      <c r="B80" s="3"/>
      <c r="C80" s="3"/>
      <c r="G80" s="5"/>
    </row>
    <row r="81" spans="1:7" x14ac:dyDescent="0.3">
      <c r="A81" s="4"/>
      <c r="B81" s="3"/>
      <c r="C81" s="3"/>
      <c r="G81" s="5"/>
    </row>
    <row r="82" spans="1:7" x14ac:dyDescent="0.3">
      <c r="A82" s="4"/>
      <c r="B82" s="3"/>
      <c r="C82" s="3"/>
      <c r="G82" s="5"/>
    </row>
    <row r="83" spans="1:7" x14ac:dyDescent="0.3">
      <c r="A83" s="4"/>
      <c r="B83" s="3"/>
      <c r="C83" s="3"/>
      <c r="G83" s="5"/>
    </row>
    <row r="84" spans="1:7" x14ac:dyDescent="0.3">
      <c r="A84" s="4"/>
      <c r="B84" s="3"/>
      <c r="C84" s="3"/>
      <c r="G84" s="5"/>
    </row>
    <row r="85" spans="1:7" x14ac:dyDescent="0.3">
      <c r="A85" s="4"/>
      <c r="B85" s="3"/>
      <c r="C85" s="3"/>
      <c r="G85" s="5"/>
    </row>
    <row r="86" spans="1:7" x14ac:dyDescent="0.3">
      <c r="A86" s="4"/>
      <c r="B86" s="3"/>
      <c r="C86" s="3"/>
      <c r="G86" s="5"/>
    </row>
    <row r="87" spans="1:7" x14ac:dyDescent="0.3">
      <c r="A87" s="4"/>
      <c r="B87" s="3"/>
      <c r="C87" s="3"/>
      <c r="G87" s="5"/>
    </row>
    <row r="88" spans="1:7" x14ac:dyDescent="0.3">
      <c r="A88" s="4"/>
      <c r="B88" s="3"/>
      <c r="C88" s="3"/>
      <c r="G88" s="5"/>
    </row>
    <row r="89" spans="1:7" x14ac:dyDescent="0.3">
      <c r="A89" s="4"/>
      <c r="B89" s="3"/>
      <c r="C89" s="3"/>
      <c r="G89" s="5"/>
    </row>
    <row r="90" spans="1:7" x14ac:dyDescent="0.3">
      <c r="A90" s="4"/>
      <c r="B90" s="3"/>
      <c r="C90" s="3"/>
      <c r="G90" s="5"/>
    </row>
    <row r="91" spans="1:7" x14ac:dyDescent="0.3">
      <c r="A91" s="4"/>
      <c r="B91" s="3"/>
      <c r="C91" s="3"/>
      <c r="G91" s="5"/>
    </row>
    <row r="92" spans="1:7" x14ac:dyDescent="0.3">
      <c r="A92" s="4"/>
      <c r="B92" s="3"/>
      <c r="C92" s="3"/>
      <c r="G92" s="5"/>
    </row>
    <row r="93" spans="1:7" x14ac:dyDescent="0.3">
      <c r="A93" s="4"/>
      <c r="B93" s="3"/>
      <c r="C93" s="3"/>
      <c r="G93" s="5"/>
    </row>
    <row r="94" spans="1:7" x14ac:dyDescent="0.3">
      <c r="A94" s="4"/>
      <c r="B94" s="3"/>
      <c r="C94" s="3"/>
      <c r="G94" s="5"/>
    </row>
    <row r="95" spans="1:7" x14ac:dyDescent="0.3">
      <c r="A95" s="4"/>
      <c r="B95" s="3"/>
      <c r="C95" s="3"/>
      <c r="G95" s="5"/>
    </row>
    <row r="96" spans="1:7" x14ac:dyDescent="0.3">
      <c r="A96" s="4"/>
      <c r="B96" s="3"/>
      <c r="C96" s="3"/>
      <c r="G96" s="5"/>
    </row>
    <row r="97" spans="1:7" x14ac:dyDescent="0.3">
      <c r="A97" s="4"/>
      <c r="B97" s="3"/>
      <c r="C97" s="3"/>
      <c r="G97" s="5"/>
    </row>
    <row r="98" spans="1:7" x14ac:dyDescent="0.3">
      <c r="A98" s="4"/>
      <c r="B98" s="3"/>
      <c r="C98" s="3"/>
      <c r="G98" s="5"/>
    </row>
    <row r="99" spans="1:7" x14ac:dyDescent="0.3">
      <c r="A99" s="4"/>
      <c r="B99" s="3"/>
      <c r="C99" s="3"/>
    </row>
    <row r="100" spans="1:7" x14ac:dyDescent="0.3">
      <c r="A100" s="4"/>
      <c r="B100" s="3"/>
      <c r="C100" s="3"/>
    </row>
    <row r="101" spans="1:7" x14ac:dyDescent="0.3">
      <c r="A101" s="4"/>
      <c r="B101" s="3"/>
      <c r="C101" s="3"/>
    </row>
    <row r="102" spans="1:7" x14ac:dyDescent="0.3">
      <c r="A102" s="4"/>
      <c r="B102" s="3"/>
      <c r="C102" s="3"/>
    </row>
    <row r="103" spans="1:7" x14ac:dyDescent="0.3">
      <c r="A103" s="4"/>
      <c r="B103" s="3"/>
      <c r="C103" s="3"/>
    </row>
    <row r="104" spans="1:7" x14ac:dyDescent="0.3">
      <c r="A104" s="4"/>
      <c r="B104" s="3"/>
      <c r="C104" s="3"/>
    </row>
    <row r="105" spans="1:7" x14ac:dyDescent="0.3">
      <c r="A105" s="4"/>
      <c r="B105" s="3"/>
      <c r="C105" s="3"/>
    </row>
    <row r="106" spans="1:7" x14ac:dyDescent="0.3">
      <c r="A106" s="4"/>
      <c r="B106" s="3"/>
      <c r="C106" s="3"/>
    </row>
    <row r="107" spans="1:7" x14ac:dyDescent="0.3">
      <c r="A107" s="4"/>
      <c r="B107" s="3"/>
      <c r="C107" s="3"/>
    </row>
  </sheetData>
  <mergeCells count="26">
    <mergeCell ref="N9:O9"/>
    <mergeCell ref="P9:P10"/>
    <mergeCell ref="I30:J30"/>
    <mergeCell ref="I31:J31"/>
    <mergeCell ref="I20:J20"/>
    <mergeCell ref="I21:J21"/>
    <mergeCell ref="I22:J22"/>
    <mergeCell ref="I23:J23"/>
    <mergeCell ref="I28:J28"/>
    <mergeCell ref="I29:J29"/>
    <mergeCell ref="P1:R1"/>
    <mergeCell ref="A5:R5"/>
    <mergeCell ref="Q9:R9"/>
    <mergeCell ref="A18:K18"/>
    <mergeCell ref="P8:R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M10"/>
  </mergeCells>
  <pageMargins left="0.19685039370078741" right="0.19685039370078741" top="0.39370078740157483" bottom="0.39370078740157483" header="0.51181102362204722" footer="0.51181102362204722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4</vt:i4>
      </vt:variant>
    </vt:vector>
  </HeadingPairs>
  <TitlesOfParts>
    <vt:vector size="7" baseType="lpstr">
      <vt:lpstr>3A</vt:lpstr>
      <vt:lpstr>3B</vt:lpstr>
      <vt:lpstr>3C</vt:lpstr>
      <vt:lpstr>'3B'!Nyomtatási_cím</vt:lpstr>
      <vt:lpstr>'3A'!Nyomtatási_terület</vt:lpstr>
      <vt:lpstr>'3B'!Nyomtatási_terület</vt:lpstr>
      <vt:lpstr>'3C'!Nyomtatási_terület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Baki</dc:creator>
  <cp:lastModifiedBy>Simon Ildikó</cp:lastModifiedBy>
  <cp:lastPrinted>2019-02-25T15:10:36Z</cp:lastPrinted>
  <dcterms:created xsi:type="dcterms:W3CDTF">2016-01-27T10:16:26Z</dcterms:created>
  <dcterms:modified xsi:type="dcterms:W3CDTF">2019-04-18T11:50:03Z</dcterms:modified>
</cp:coreProperties>
</file>